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1D5B1924-AB5B-406D-84B3-25588DF2BF11}" xr6:coauthVersionLast="47" xr6:coauthVersionMax="47" xr10:uidLastSave="{00000000-0000-0000-0000-000000000000}"/>
  <bookViews>
    <workbookView xWindow="22932" yWindow="-108" windowWidth="23256" windowHeight="12456" tabRatio="847" firstSheet="1" activeTab="2"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PEDAGOGIQUE'!$A$2:$E$40</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 i="13" l="1"/>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36" i="13"/>
  <c r="L37" i="13"/>
  <c r="L38" i="13"/>
  <c r="L39" i="13"/>
  <c r="L40" i="13"/>
  <c r="L41" i="13"/>
  <c r="L47" i="13"/>
  <c r="L48" i="13"/>
  <c r="L49" i="13"/>
  <c r="L50" i="13"/>
  <c r="L51" i="13"/>
  <c r="L52" i="13"/>
  <c r="L53" i="13"/>
  <c r="L54" i="13"/>
  <c r="L55" i="13"/>
  <c r="L56" i="13"/>
  <c r="L57" i="13"/>
  <c r="L58" i="13"/>
  <c r="K47" i="13"/>
  <c r="K48" i="13"/>
  <c r="K49" i="13"/>
  <c r="K50" i="13"/>
  <c r="K51" i="13"/>
  <c r="K52" i="13"/>
  <c r="K53" i="13"/>
  <c r="K54" i="13"/>
  <c r="K55" i="13"/>
  <c r="K56" i="13"/>
  <c r="K57" i="13"/>
  <c r="K58" i="13"/>
  <c r="K6" i="13"/>
  <c r="K7" i="13"/>
  <c r="K8" i="13"/>
  <c r="K9" i="13"/>
  <c r="K10" i="13"/>
  <c r="K11" i="13"/>
  <c r="K12" i="13"/>
  <c r="K13" i="13"/>
  <c r="K14" i="13"/>
  <c r="K15" i="13"/>
  <c r="K16" i="13"/>
  <c r="K17" i="13"/>
  <c r="K18" i="13"/>
  <c r="K19" i="13"/>
  <c r="K20" i="13"/>
  <c r="K21" i="13"/>
  <c r="K22" i="13"/>
  <c r="K23" i="13"/>
  <c r="K24" i="13"/>
  <c r="K25" i="13"/>
  <c r="K26" i="13"/>
  <c r="K27" i="13"/>
  <c r="K28" i="13"/>
  <c r="K29" i="13"/>
  <c r="K30" i="13"/>
  <c r="K31" i="13"/>
  <c r="K32" i="13"/>
  <c r="K33" i="13"/>
  <c r="K34" i="13"/>
  <c r="K35" i="13"/>
  <c r="K36" i="13"/>
  <c r="K37" i="13"/>
  <c r="K38" i="13"/>
  <c r="K39" i="13"/>
  <c r="K40" i="13"/>
  <c r="K41" i="13"/>
  <c r="E13" i="18"/>
  <c r="E27" i="6" l="1"/>
  <c r="E9" i="18" l="1"/>
  <c r="K10" i="18" s="1"/>
  <c r="L120" i="13" l="1"/>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44" i="13"/>
  <c r="L145" i="13"/>
  <c r="L146" i="13"/>
  <c r="L147" i="13"/>
  <c r="L148" i="13"/>
  <c r="L149" i="13"/>
  <c r="L119"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108" i="13"/>
  <c r="L109" i="13"/>
  <c r="L110" i="13"/>
  <c r="L111" i="13"/>
  <c r="L112" i="13"/>
  <c r="L113" i="13"/>
  <c r="L83" i="13"/>
  <c r="L59" i="13"/>
  <c r="L60" i="13"/>
  <c r="L61" i="13"/>
  <c r="L62" i="13"/>
  <c r="L63" i="13"/>
  <c r="L64" i="13"/>
  <c r="L65" i="13"/>
  <c r="L66" i="13"/>
  <c r="L67" i="13"/>
  <c r="L68" i="13"/>
  <c r="L69" i="13"/>
  <c r="L70" i="13"/>
  <c r="L71" i="13"/>
  <c r="L72" i="13"/>
  <c r="L73" i="13"/>
  <c r="L74" i="13"/>
  <c r="L75" i="13"/>
  <c r="L76" i="13"/>
  <c r="L77" i="13"/>
  <c r="L5" i="13"/>
  <c r="E11" i="18"/>
  <c r="E12" i="18"/>
  <c r="D4" i="18"/>
  <c r="C2" i="18"/>
  <c r="E15" i="18" l="1"/>
  <c r="C15" i="18"/>
  <c r="K149" i="13" l="1"/>
  <c r="K148" i="13"/>
  <c r="K147" i="13"/>
  <c r="K146" i="13"/>
  <c r="K145" i="13"/>
  <c r="K144" i="13"/>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3" i="13"/>
  <c r="K112" i="13"/>
  <c r="K111" i="13"/>
  <c r="K110" i="13"/>
  <c r="K109" i="13"/>
  <c r="K108"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77" i="13"/>
  <c r="K76" i="13"/>
  <c r="K75" i="13"/>
  <c r="K74" i="13"/>
  <c r="K73" i="13"/>
  <c r="K72" i="13"/>
  <c r="K71" i="13"/>
  <c r="K70" i="13"/>
  <c r="K69" i="13"/>
  <c r="K68" i="13"/>
  <c r="K67" i="13"/>
  <c r="K66" i="13"/>
  <c r="K65" i="13"/>
  <c r="K64" i="13"/>
  <c r="K63" i="13"/>
  <c r="K62" i="13"/>
  <c r="K61" i="13"/>
  <c r="K60" i="13"/>
  <c r="K59" i="13"/>
  <c r="K5" i="13"/>
  <c r="F26" i="18" l="1"/>
  <c r="F150" i="13"/>
  <c r="G150" i="13"/>
  <c r="H150" i="13"/>
  <c r="I150" i="13"/>
  <c r="J150" i="13"/>
  <c r="K150" i="13"/>
  <c r="L150" i="13"/>
  <c r="F114" i="13"/>
  <c r="G114" i="13"/>
  <c r="H114" i="13"/>
  <c r="I114" i="13"/>
  <c r="J114" i="13"/>
  <c r="K114" i="13"/>
  <c r="L114" i="13"/>
  <c r="F78" i="13"/>
  <c r="G78" i="13"/>
  <c r="H78" i="13"/>
  <c r="I78" i="13"/>
  <c r="J78" i="13"/>
  <c r="K78" i="13"/>
  <c r="G42" i="13"/>
  <c r="I42" i="13"/>
  <c r="H152" i="13" l="1"/>
  <c r="G152" i="13"/>
  <c r="I152" i="13"/>
  <c r="J152" i="13"/>
  <c r="F152" i="13"/>
  <c r="L78" i="13"/>
  <c r="K42" i="13"/>
  <c r="K152" i="13" s="1"/>
  <c r="L42" i="13"/>
  <c r="L152" i="13" l="1"/>
  <c r="K14" i="18" l="1"/>
  <c r="K15" i="18" s="1"/>
  <c r="G24" i="18" s="1"/>
  <c r="C70" i="4"/>
  <c r="E78" i="13" l="1"/>
  <c r="E114" i="13"/>
  <c r="E150" i="13"/>
  <c r="E42" i="13"/>
  <c r="E152" i="13" l="1"/>
</calcChain>
</file>

<file path=xl/sharedStrings.xml><?xml version="1.0" encoding="utf-8"?>
<sst xmlns="http://schemas.openxmlformats.org/spreadsheetml/2006/main" count="509" uniqueCount="377">
  <si>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</si>
  <si>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</si>
  <si>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</si>
  <si>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</si>
  <si>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</si>
  <si>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</si>
  <si>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</si>
  <si>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</si>
  <si>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</si>
  <si>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</si>
  <si>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</si>
  <si>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</si>
  <si>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</si>
  <si>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</si>
  <si>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</si>
  <si>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</si>
  <si>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</si>
  <si>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</si>
  <si>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</si>
  <si>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</si>
  <si>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</si>
  <si>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</si>
  <si>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</si>
  <si>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</si>
  <si>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</si>
  <si>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</si>
  <si>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</si>
  <si>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</si>
  <si>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</si>
  <si>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</si>
  <si>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</si>
  <si>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</si>
  <si>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</si>
  <si>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</si>
  <si>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</si>
  <si>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</si>
  <si>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</si>
  <si>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</si>
  <si>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</si>
  <si>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</si>
  <si>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</si>
  <si>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</si>
  <si>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</si>
  <si>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</si>
  <si>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</si>
  <si>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</si>
  <si>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</si>
  <si>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</si>
  <si>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</si>
  <si>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</si>
  <si>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</si>
  <si>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</si>
  <si>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</si>
  <si>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</si>
  <si>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</si>
  <si>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</si>
  <si>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</si>
  <si>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</si>
  <si>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</si>
  <si>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</si>
  <si>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</si>
  <si>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</si>
  <si>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</si>
  <si>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</si>
  <si>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</si>
  <si>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</si>
  <si>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</si>
  <si>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</si>
  <si>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</si>
  <si>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</si>
  <si>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</si>
  <si>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</si>
  <si>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</si>
  <si>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</si>
  <si>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</si>
  <si>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</si>
  <si>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</si>
  <si>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</si>
  <si>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</si>
  <si>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</si>
  <si>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</si>
  <si>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</si>
  <si>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</si>
  <si>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</si>
  <si>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</si>
  <si>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</si>
  <si>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</si>
  <si>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</si>
  <si>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</si>
  <si>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</si>
  <si>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</si>
  <si>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</si>
  <si>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</si>
  <si>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</si>
  <si>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</si>
  <si>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</si>
  <si>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</si>
  <si>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</si>
  <si>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</si>
  <si>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</si>
  <si>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</si>
  <si>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</si>
  <si>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</si>
  <si>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</si>
  <si>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</si>
  <si>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</si>
  <si>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</si>
  <si>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</si>
  <si>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</si>
  <si>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</si>
  <si>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</si>
  <si>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</si>
  <si>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</si>
  <si>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</si>
  <si>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</si>
  <si>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</si>
  <si>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</si>
  <si>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</si>
  <si>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</si>
  <si>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</si>
  <si>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</si>
  <si>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</si>
  <si>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</si>
  <si>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</si>
  <si>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</si>
  <si>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</si>
  <si>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</si>
  <si>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</si>
  <si>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</si>
  <si>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</si>
  <si>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</si>
  <si>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</si>
  <si>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</si>
  <si>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</si>
  <si>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</si>
  <si>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</si>
  <si>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</si>
  <si>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</si>
  <si>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</si>
  <si>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</si>
  <si>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</si>
  <si>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</si>
  <si>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</si>
  <si>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</si>
  <si>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</si>
  <si>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</si>
  <si>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</si>
  <si>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</si>
  <si>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</si>
  <si>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</si>
  <si>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</si>
  <si>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</si>
  <si>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</si>
  <si>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</si>
  <si>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</si>
  <si>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</si>
  <si>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</si>
  <si>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</si>
  <si>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</si>
  <si>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</si>
  <si>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</si>
  <si>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</si>
  <si>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</si>
  <si>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</si>
  <si>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</si>
  <si>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</si>
  <si>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</si>
  <si>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</si>
  <si>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</si>
  <si>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</si>
  <si>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</si>
  <si>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</si>
  <si>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</si>
  <si>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</si>
  <si>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</si>
  <si>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</si>
  <si>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</si>
  <si>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</si>
  <si>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</si>
  <si>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</si>
  <si>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</si>
  <si>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</si>
  <si>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</si>
  <si>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</si>
  <si>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</si>
  <si>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</si>
  <si>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</si>
  <si>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</si>
  <si>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</si>
  <si>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</si>
  <si>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</si>
  <si>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</si>
  <si>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</si>
  <si>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</si>
  <si>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</si>
  <si>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</si>
  <si>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</si>
  <si>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</si>
  <si>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</si>
  <si>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</si>
  <si>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</si>
  <si>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</si>
  <si>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</si>
  <si>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</si>
  <si>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</si>
  <si>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</si>
  <si>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</si>
  <si>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</si>
  <si>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</si>
  <si>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</si>
  <si>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</si>
  <si>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</si>
  <si>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</si>
  <si>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</si>
  <si>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</si>
  <si>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</si>
  <si>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</si>
  <si>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</si>
  <si>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</si>
  <si>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</si>
  <si>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</si>
  <si>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</si>
  <si>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</si>
  <si>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</si>
  <si>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</si>
  <si>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</si>
  <si>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</si>
  <si>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</si>
  <si>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</si>
  <si>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</si>
  <si>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</si>
  <si>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</si>
  <si>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</si>
  <si>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</si>
  <si>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</si>
  <si>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</si>
  <si>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</si>
  <si>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</si>
  <si>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</si>
  <si>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</si>
  <si>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</si>
  <si>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</si>
  <si>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</si>
  <si>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t>Inscriptions normales</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</si>
  <si>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</si>
  <si>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</si>
  <si>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</si>
  <si>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</si>
  <si>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</si>
  <si>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</si>
  <si>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</si>
  <si>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</si>
  <si>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</si>
  <si>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</si>
  <si>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</si>
  <si>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</si>
  <si>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</si>
  <si>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</si>
  <si>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</si>
  <si>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</si>
  <si>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</si>
  <si>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</si>
  <si>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</si>
  <si>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Responsable de la formation (Nom Prénom) : Sacconi Sabrina</t>
  </si>
  <si>
    <t>Fonction : Professeur
Grade : PUPH</t>
  </si>
  <si>
    <t xml:space="preserve">Enjeux des maladies rares </t>
  </si>
  <si>
    <t xml:space="preserve">enjeux du cancer </t>
  </si>
  <si>
    <t xml:space="preserve">enjeux du vieillissement </t>
  </si>
  <si>
    <t xml:space="preserve">introduction aux immunothérapies </t>
  </si>
  <si>
    <t xml:space="preserve">Secteur disciplinaire : </t>
  </si>
  <si>
    <t>Cette formation est dispensée par une équipe pédagogique pluridisciplinaire et interprofessionnelle, constituée de professionnels reconnus pour leur expertise dans les thérapies innovantes. Elle propose une approche transversale et interactive aux étudiants. Cette formation offre une un parcours pédagogique personnalisé aux étudiants selon les disciplines séléctionnées. Par ailleurs, sont dispensées des connaissances théoriques et pratiques des nouvelles thérapies et de leurs applications ; ainsi que la connaissance des effets secondaires, des voies d'adminisration, contre-indications des médicaments et de la réglementation. De plus, ce DU propose aux étudiants de se familiariser avec les nouvelles macromolécules cellulaires et géniques. Elle permet aux étudiants d'assiter à des démonstrations en pratique courante et de confronter différentes approches en la matière. Les inscrits pourront également bénéficier de conseils méthodologiques dans la valorisation de projets portant sur les thérapies innovantes de la part des intervenants qui sont des professionnels du domaine.</t>
  </si>
  <si>
    <t xml:space="preserve">introduction à la thérapie cellulaire </t>
  </si>
  <si>
    <t xml:space="preserve">applications maladies rares neuromusculaires : cellulaires </t>
  </si>
  <si>
    <t xml:space="preserve">médecine regénérative : approches de thérapies cellulaires et géniques dans les maladies musculaires géniques </t>
  </si>
  <si>
    <t xml:space="preserve">enzymothérapie et ARNI dans les maladies neuromusculaires </t>
  </si>
  <si>
    <t xml:space="preserve">nouvelles immunothérapies dans la prise e, charge des maladies neuromusculaires : myasthénie auto-immune </t>
  </si>
  <si>
    <t xml:space="preserve">allogreffe de cellules souches hématologiques et CAR T cells </t>
  </si>
  <si>
    <t>applications cancers non hématologiques : géniques / cellulaires / immunothérapies</t>
  </si>
  <si>
    <t xml:space="preserve">avancée dans la thérapie cellulaire de l'insuffisance cardique </t>
  </si>
  <si>
    <t xml:space="preserve">aging biology and potential relevance for clinical practice </t>
  </si>
  <si>
    <t xml:space="preserve">intérêt des données en vie réelle et des contributions patients dans l'accès au marché des médicaments dans les maladies rares </t>
  </si>
  <si>
    <t>suivi projet CAATIMAG</t>
  </si>
  <si>
    <t xml:space="preserve">applications vieillissement - développement d'immunothérapies comme agent sénoltique : vers un traitement préventif du vieillissement articulaire </t>
  </si>
  <si>
    <t>applications vieillissement</t>
  </si>
  <si>
    <t xml:space="preserve">Sacconi Sabrina </t>
  </si>
  <si>
    <t xml:space="preserve">Doyen Jerôme </t>
  </si>
  <si>
    <t xml:space="preserve">Gilson Eric </t>
  </si>
  <si>
    <t xml:space="preserve">Cherfils-Vicini Julien </t>
  </si>
  <si>
    <t xml:space="preserve">Ronzitti Giuseppe </t>
  </si>
  <si>
    <t xml:space="preserve">Cluzeau Thomas </t>
  </si>
  <si>
    <t xml:space="preserve">Loschi Michael </t>
  </si>
  <si>
    <t xml:space="preserve">Braun Serge </t>
  </si>
  <si>
    <t>Pugliese Sylvia</t>
  </si>
  <si>
    <t xml:space="preserve">Lahaut Pauline </t>
  </si>
  <si>
    <t xml:space="preserve">Ruitort Sandra </t>
  </si>
  <si>
    <t xml:space="preserve">Duquesne Julien </t>
  </si>
  <si>
    <t>PUPH/MCUPH</t>
  </si>
  <si>
    <t>Olivero Sylvain</t>
  </si>
  <si>
    <t>Lo Joyce</t>
  </si>
  <si>
    <t xml:space="preserve">Vilquin Jean-Thomas </t>
  </si>
  <si>
    <t>Péréon Yann</t>
  </si>
  <si>
    <t>Solé Guilhem</t>
  </si>
  <si>
    <t xml:space="preserve">Cassuto Ophélie </t>
  </si>
  <si>
    <t>Agbulut Onnik</t>
  </si>
  <si>
    <t>Jorgensen Christian</t>
  </si>
  <si>
    <t xml:space="preserve">Kirkland James </t>
  </si>
  <si>
    <t xml:space="preserve">Sacco Guillaume </t>
  </si>
  <si>
    <t>CHU Nice</t>
  </si>
  <si>
    <t>INSERM</t>
  </si>
  <si>
    <t>Michael.LOSCHI@univ-cotedazur.fr</t>
  </si>
  <si>
    <t xml:space="preserve">sciences de la vie et de la terre - mathématique - sciences physiques et chimie </t>
  </si>
  <si>
    <t xml:space="preserve">biologie - médecine - langues vivantes </t>
  </si>
  <si>
    <t xml:space="preserve">cf. e-candidat </t>
  </si>
  <si>
    <t>Pr Sabrina SACCONI</t>
  </si>
  <si>
    <t xml:space="preserve">pugliese.s@chu-nice.fr / 04 92 03 62 73 </t>
  </si>
  <si>
    <t xml:space="preserve">lahaut.p@chu-nice.fr </t>
  </si>
  <si>
    <t>Biogen</t>
  </si>
  <si>
    <t>CNRS</t>
  </si>
  <si>
    <t xml:space="preserve">jt.vilquin@institut-myologie.org </t>
  </si>
  <si>
    <t xml:space="preserve">CHU de Nantes </t>
  </si>
  <si>
    <t>Yann.Pereon@univ-nantes.fr / 0240083617</t>
  </si>
  <si>
    <t>onnik.agbulut@upmc.fr  / +33(0)144273421</t>
  </si>
  <si>
    <t xml:space="preserve">Sorbonne Université </t>
  </si>
  <si>
    <t xml:space="preserve">CHU de Montpellier </t>
  </si>
  <si>
    <t>c-jorgensen@chu-montpellier.fr</t>
  </si>
  <si>
    <t>sacco.g@chu-nice.fr</t>
  </si>
  <si>
    <t>Kirkland.James@mayo.edu</t>
  </si>
  <si>
    <t>Mayo Clinic Rochester - Minnesota</t>
  </si>
  <si>
    <t xml:space="preserve">CHU de Bordeaux </t>
  </si>
  <si>
    <t>guilhem.sole@chu-bordeaux.fr / 33(0)557655119</t>
  </si>
  <si>
    <t xml:space="preserve">ruitort.s@chu-nice.fr </t>
  </si>
  <si>
    <t>olivero.s@chu-nice.fr</t>
  </si>
  <si>
    <t>Diplôme requis pour l'entrée en formation (par exemple DES de psychiatrie pour les diplômes ouverts aux psychiatres ou DE d'infirmier pour les diplômes ouverts aux infirmiers)</t>
  </si>
  <si>
    <t>PharmD</t>
  </si>
  <si>
    <t xml:space="preserve">CHU de Nice </t>
  </si>
  <si>
    <t>cassutoo@yahoo.fr</t>
  </si>
  <si>
    <t>braun.s@chu-nice.fr</t>
  </si>
  <si>
    <t>IRCAN</t>
  </si>
  <si>
    <t>julien.cherfils@unice.fr / +33 603 019 694</t>
  </si>
  <si>
    <t xml:space="preserve">duquesne.j@chu-nice.fr / +33 (0) 4 92 03 67 07 </t>
  </si>
  <si>
    <t xml:space="preserve">Août </t>
  </si>
  <si>
    <t xml:space="preserve">Octobre </t>
  </si>
  <si>
    <t xml:space="preserve">concept général du DU </t>
  </si>
  <si>
    <t>introduction à la thérapie génique</t>
  </si>
  <si>
    <t>Biothérapiesmaladies rares cancer vieillissement</t>
  </si>
  <si>
    <t>Les médicaments de thérapie innovante (MTI)en Recherche Clinique - Particularité du circuit Pharmacie</t>
  </si>
  <si>
    <t>Réglementation et Ethique en Recherche Clinique</t>
  </si>
  <si>
    <t>Les PUI au défi des exigences des CAR-T cells médicaments de thérapie génique</t>
  </si>
  <si>
    <t>De la théorie à la pratique : Mise en oeuvre du circuit des car-t cells au CHU de Nice</t>
  </si>
  <si>
    <t>Evolution de la règlementation en thérapie cellulaire : des PTC vers les MTI</t>
  </si>
  <si>
    <t>Visite in situ</t>
  </si>
  <si>
    <t>Application of Gene Therapy for Rare DiseaseResearch at Biogen - Overview of 3 Modalities: CRISPR, shRNA , miRNA</t>
  </si>
  <si>
    <t>Présentation des projets et constitutions des équipes</t>
  </si>
  <si>
    <t>Brainstorming et accompagnement</t>
  </si>
  <si>
    <t>Intervenant Sanofi</t>
  </si>
  <si>
    <t>Le développement de thérapies innovantes dans le domaine des cancers, des maladies neuromusculaires et neurogénétiques ainsi que du vieillissement représente des domaines d’investissements majeurs de la part des laboratoires pharmaceutiques à l’échelle mondiale dans un contexte compétitif. En conséquence, les prises en charge des patient·e·s, les pratiques professionnelles et laréglementation évoluent rapidement face à ces modifications rapides et importantes, ce DU offre une vision d’ensemble sur ce que
sont ces thérapies, leurs applications dans les 3 domaines principaux avec des démonstrations en pratique courante mais également une approche méthodologique de mise en oeuvre des essais et traitement thérapeutiques innovants L’équipe pédagogique constituée est ainsi volontairement pluridisciplinaire et interprofessionnelle afin de couvrir les différents champs. les connaissances et compétences attendues des étudiants à l’issue de la formation sont les suivantes:
• Connaitre le mode d’action des thérapies cellulaires et géniques ;
• Connaitre les applications possibles de ces thérapies dans les maladies rares, 
les cancers et le vieillissement ;
• Connaitre le mode de préparation pharmaceutique des thérapies cellulaires, 
géniques et immunothérapies ;
• Connaitre la réglementation dans ce domaine, les problématiques éthiques
• Savoir expliquer les modalités d’administration aux patients ;
•Développer une méthodologie de montage de projet clinique sur les thérapies 
innovantes</t>
  </si>
  <si>
    <t>Cette formation est ouverte aux professionnels médicaux (médecins, pharmaciens) ; paramédicaux hospitaliers (IDE) ; internes en médecine ou en pharmacie ; personnels hospitaliers (ingénieurs de recherche, ingénieur biomédical) exerçant au sein d'une PUI ou d'une Unité de Thérapie Cellulaire et Génique (UTCG). La capaicté d'acceuil de la formation est de 30 étudiants maximum. Le coût de la formation s'élève à 1957 euros ; toutefois les internes en médecine et pharmacie à Nice bénéficient d'un tarif préférentiel de 350 euros.                                                                                                                                                      Effectif minimal pour que la formation ouvre : 5 - Effectif attendu : 10 - Capacité d'accueil maximale : 30</t>
  </si>
  <si>
    <t>DU THÉRAPIES GÉNIQUES ET CELLULAIRES POUR LES MALADIES
RARES ET LES MALADIES LIÉES AU CANCER ET AU VIEILLISSEMENT</t>
  </si>
  <si>
    <t>Cheffe de projet Europe et Innovation</t>
  </si>
  <si>
    <r>
      <t>Téléphone :  04 92 03 89 39
Mail :</t>
    </r>
    <r>
      <rPr>
        <sz val="11"/>
        <color theme="1"/>
        <rFont val="Calibri"/>
        <family val="2"/>
        <scheme val="minor"/>
      </rPr>
      <t xml:space="preserve">  Sabrina.SACCONI@univ-cotedazur.fr</t>
    </r>
  </si>
  <si>
    <t>UCA</t>
  </si>
  <si>
    <t>PH</t>
  </si>
  <si>
    <t>Sabrina.SACCONI@univ-cotedazur.fr</t>
  </si>
  <si>
    <t>Jerome.DOYEN@univ-cotedazur.fr</t>
  </si>
  <si>
    <t>Eric.GILSON@univ-cotedazur.fr</t>
  </si>
  <si>
    <t>Thomas.CLUZEAU@univ-cotedazur.fr</t>
  </si>
  <si>
    <t>Pharmacien</t>
  </si>
  <si>
    <t>Chercheur</t>
  </si>
  <si>
    <t>PhD</t>
  </si>
  <si>
    <t>Responsable laboratoire</t>
  </si>
  <si>
    <t>Scientifique</t>
  </si>
  <si>
    <t>Directeur de recherche</t>
  </si>
  <si>
    <t>Médecin cancérologue</t>
  </si>
  <si>
    <t>Professeur</t>
  </si>
  <si>
    <t>Praticien rhumatologie</t>
  </si>
  <si>
    <t>Médecin neurologue</t>
  </si>
  <si>
    <t>La séléction de l'équipe pédagogique a été réalisée en fonction des compétences et des connaissances des intervenants dans une discipline donnée. Le choix de l'équipe pédagogique a aussi été fait en prenant en compte l'expérience pratique de chacun des intervenants ainis que sur leur qualité pédagogique. En ce sens, l'équipe est composé de médecins (professeur ou docteur), de pharmaciens, de professionnels de l'industrie pharmaceutique et de chercheurs. Le choix des matières a été réalisé dans une logique de développement des connaissanecs et adaptés à l'état actuel de la recherche. Les cours magistraux sont organisés en présentiel et diffusés en live et accessibles à distance, 
en e-learning sur la plateforme Moodle, et les TP/TD sont organisés en présentiel et diffusés 
en live et accessibles en e-learning sur la plateforme Moodle.
1ère semaine d’enseignement : au mois de janvier
• 1 session de 3 jours de cours magistraux interactifs accessibles en présentiel et en e-learning
• 1 session de 2 jours de TP/TD en présentiel et en e-learning par groupes de travail 
2ème semaine d’enseignement : au mois de mars
• 3 jours d’enseignement en ligne
• ½ journée d’évaluation des connaissances sous forme de quizz (possible en distanciel)
• ½ journée de présentation des projets sous forme de soutenance orale (possible en distanciel).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</si>
</sst>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2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rgb="FFEEEEEE"/>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indexed="64"/>
      </left>
      <right style="thin">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301">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3"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7" xfId="0" applyBorder="1"/>
    <xf numFmtId="0" fontId="0" fillId="0" borderId="12" xfId="0" applyBorder="1"/>
    <xf numFmtId="0" fontId="0" fillId="0" borderId="13"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4"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1" xfId="0" applyFont="1" applyBorder="1" applyAlignment="1">
      <alignment vertical="top"/>
    </xf>
    <xf numFmtId="0" fontId="2" fillId="0" borderId="33" xfId="0" applyFont="1" applyBorder="1" applyAlignment="1">
      <alignment vertical="top"/>
    </xf>
    <xf numFmtId="0" fontId="0" fillId="0" borderId="1" xfId="0" applyBorder="1" applyAlignment="1">
      <alignment vertical="center"/>
    </xf>
    <xf numFmtId="0" fontId="0" fillId="0" borderId="33" xfId="0" applyBorder="1"/>
    <xf numFmtId="0" fontId="17" fillId="0" borderId="33" xfId="0" applyFont="1" applyBorder="1" applyAlignment="1">
      <alignment vertical="center" wrapText="1"/>
    </xf>
    <xf numFmtId="0" fontId="17" fillId="0" borderId="31" xfId="0" applyFont="1" applyBorder="1" applyAlignment="1">
      <alignment horizontal="center" vertical="center" wrapText="1"/>
    </xf>
    <xf numFmtId="0" fontId="2" fillId="0" borderId="24" xfId="0" applyFont="1" applyBorder="1" applyAlignment="1">
      <alignment horizontal="left" vertical="top" wrapText="1"/>
    </xf>
    <xf numFmtId="0" fontId="2" fillId="4" borderId="28" xfId="0" applyFont="1" applyFill="1" applyBorder="1" applyAlignment="1">
      <alignment horizontal="left" vertical="top" wrapText="1"/>
    </xf>
    <xf numFmtId="0" fontId="2" fillId="4" borderId="31" xfId="0" applyFont="1" applyFill="1" applyBorder="1" applyAlignment="1">
      <alignment horizontal="left" vertical="top" wrapText="1"/>
    </xf>
    <xf numFmtId="0" fontId="2" fillId="0" borderId="33" xfId="0" applyFont="1" applyBorder="1" applyAlignment="1">
      <alignment vertical="top" wrapText="1"/>
    </xf>
    <xf numFmtId="0" fontId="2" fillId="0" borderId="22" xfId="0" applyFont="1" applyBorder="1" applyAlignment="1">
      <alignment vertical="top" wrapText="1"/>
    </xf>
    <xf numFmtId="0" fontId="2" fillId="4" borderId="31" xfId="0" applyFont="1" applyFill="1" applyBorder="1" applyAlignment="1">
      <alignment vertical="top" wrapText="1"/>
    </xf>
    <xf numFmtId="0" fontId="2" fillId="4" borderId="28" xfId="0" applyFont="1" applyFill="1" applyBorder="1" applyAlignment="1">
      <alignment vertical="top" wrapText="1"/>
    </xf>
    <xf numFmtId="0" fontId="2" fillId="4" borderId="29"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2"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1" xfId="0" applyBorder="1"/>
    <xf numFmtId="0" fontId="0" fillId="0" borderId="32" xfId="0" applyBorder="1"/>
    <xf numFmtId="166" fontId="0" fillId="0" borderId="32" xfId="0" applyNumberFormat="1" applyBorder="1"/>
    <xf numFmtId="166" fontId="0" fillId="0" borderId="33" xfId="0" applyNumberFormat="1" applyBorder="1"/>
    <xf numFmtId="2" fontId="0" fillId="0" borderId="15" xfId="0" applyNumberFormat="1" applyBorder="1"/>
    <xf numFmtId="2" fontId="0" fillId="0" borderId="4" xfId="0" applyNumberFormat="1" applyBorder="1"/>
    <xf numFmtId="2" fontId="0" fillId="0" borderId="18" xfId="2" applyNumberFormat="1" applyFont="1" applyBorder="1"/>
    <xf numFmtId="2" fontId="0" fillId="0" borderId="13" xfId="0" applyNumberFormat="1" applyBorder="1"/>
    <xf numFmtId="2" fontId="0" fillId="0" borderId="34" xfId="2" applyNumberFormat="1" applyFont="1" applyBorder="1"/>
    <xf numFmtId="2" fontId="0" fillId="0" borderId="39" xfId="2" applyNumberFormat="1" applyFont="1" applyBorder="1"/>
    <xf numFmtId="2" fontId="8" fillId="0" borderId="47" xfId="2" applyNumberFormat="1" applyFont="1" applyBorder="1"/>
    <xf numFmtId="2" fontId="0" fillId="0" borderId="1" xfId="2" applyNumberFormat="1" applyFont="1" applyBorder="1"/>
    <xf numFmtId="0" fontId="18" fillId="0" borderId="9" xfId="0" applyFont="1" applyBorder="1" applyAlignment="1" applyProtection="1">
      <alignment vertical="center" wrapText="1"/>
      <protection locked="0"/>
    </xf>
    <xf numFmtId="0" fontId="18" fillId="0" borderId="10" xfId="0" applyFont="1" applyBorder="1" applyAlignment="1" applyProtection="1">
      <alignment vertical="center" wrapText="1"/>
      <protection locked="0"/>
    </xf>
    <xf numFmtId="0" fontId="19" fillId="0" borderId="10"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8" fillId="5" borderId="57" xfId="0" applyFont="1" applyFill="1" applyBorder="1" applyAlignment="1">
      <alignment horizontal="left" vertical="center" wrapText="1"/>
    </xf>
    <xf numFmtId="0" fontId="18" fillId="5" borderId="32" xfId="0" applyFont="1" applyFill="1" applyBorder="1" applyAlignment="1">
      <alignment horizontal="left" vertical="center" wrapText="1"/>
    </xf>
    <xf numFmtId="0" fontId="18" fillId="5" borderId="59" xfId="0" applyFont="1" applyFill="1" applyBorder="1" applyAlignment="1">
      <alignment horizontal="left" vertical="center" wrapText="1"/>
    </xf>
    <xf numFmtId="0" fontId="18" fillId="5" borderId="60" xfId="0" applyFont="1" applyFill="1" applyBorder="1" applyAlignment="1">
      <alignment horizontal="left" vertical="center" wrapText="1"/>
    </xf>
    <xf numFmtId="0" fontId="2" fillId="10" borderId="36" xfId="0" applyNumberFormat="1" applyFont="1" applyFill="1" applyBorder="1" applyAlignment="1">
      <alignment horizontal="center" vertical="center" wrapText="1"/>
    </xf>
    <xf numFmtId="0" fontId="2" fillId="10" borderId="48"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7" xfId="0" applyNumberFormat="1"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3"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2"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63" xfId="0" applyFill="1" applyBorder="1" applyProtection="1">
      <protection locked="0"/>
    </xf>
    <xf numFmtId="0" fontId="0" fillId="5" borderId="23" xfId="0" applyFill="1" applyBorder="1" applyProtection="1">
      <protection locked="0"/>
    </xf>
    <xf numFmtId="0" fontId="0" fillId="5" borderId="44" xfId="0" applyFill="1" applyBorder="1" applyProtection="1">
      <protection locked="0"/>
    </xf>
    <xf numFmtId="0" fontId="0" fillId="5" borderId="39" xfId="0" applyFill="1" applyBorder="1" applyProtection="1">
      <protection locked="0"/>
    </xf>
    <xf numFmtId="0" fontId="0" fillId="5" borderId="40" xfId="0" applyFill="1" applyBorder="1" applyProtection="1">
      <protection locked="0"/>
    </xf>
    <xf numFmtId="0" fontId="0" fillId="5" borderId="45" xfId="0" applyFill="1" applyBorder="1" applyProtection="1">
      <protection locked="0"/>
    </xf>
    <xf numFmtId="0" fontId="0" fillId="0" borderId="1" xfId="0" applyBorder="1" applyAlignment="1">
      <alignment wrapText="1"/>
    </xf>
    <xf numFmtId="0" fontId="0" fillId="0" borderId="2" xfId="0" quotePrefix="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19" fillId="0" borderId="48" xfId="0" applyFont="1" applyBorder="1" applyAlignment="1" applyProtection="1">
      <alignment vertical="center" wrapText="1"/>
      <protection locked="0"/>
    </xf>
    <xf numFmtId="0" fontId="18" fillId="0" borderId="64" xfId="0" applyFont="1" applyFill="1" applyBorder="1" applyAlignment="1" applyProtection="1">
      <alignment vertical="center" wrapText="1"/>
      <protection locked="0"/>
    </xf>
    <xf numFmtId="0" fontId="18" fillId="0" borderId="46" xfId="0" applyFont="1" applyBorder="1" applyAlignment="1" applyProtection="1">
      <alignment vertical="center" wrapText="1"/>
      <protection locked="0"/>
    </xf>
    <xf numFmtId="0" fontId="0" fillId="0" borderId="0" xfId="0" applyAlignment="1">
      <alignment horizontal="center"/>
    </xf>
    <xf numFmtId="0" fontId="0" fillId="0" borderId="40" xfId="0" applyBorder="1"/>
    <xf numFmtId="0" fontId="18" fillId="0" borderId="20" xfId="0" applyFont="1" applyBorder="1" applyAlignment="1" applyProtection="1">
      <alignment vertical="center" wrapText="1"/>
      <protection locked="0"/>
    </xf>
    <xf numFmtId="0" fontId="18" fillId="0" borderId="45" xfId="0" applyFont="1" applyBorder="1" applyAlignment="1" applyProtection="1">
      <alignment vertical="center" wrapText="1"/>
      <protection locked="0"/>
    </xf>
    <xf numFmtId="0" fontId="19" fillId="0" borderId="1" xfId="0" applyFont="1" applyBorder="1" applyAlignment="1" applyProtection="1">
      <alignment horizontal="center" vertical="center" wrapText="1"/>
      <protection locked="0"/>
    </xf>
    <xf numFmtId="0" fontId="3" fillId="0" borderId="1" xfId="3" applyBorder="1" applyAlignment="1" applyProtection="1">
      <alignment horizontal="center" vertical="center" wrapText="1"/>
      <protection locked="0"/>
    </xf>
    <xf numFmtId="0" fontId="3" fillId="0" borderId="0" xfId="3" applyAlignment="1">
      <alignment horizontal="center"/>
    </xf>
    <xf numFmtId="0" fontId="3" fillId="0" borderId="47" xfId="3" applyBorder="1" applyAlignment="1" applyProtection="1">
      <alignment horizontal="center" vertical="center" wrapText="1"/>
      <protection locked="0"/>
    </xf>
    <xf numFmtId="0" fontId="19" fillId="0" borderId="47" xfId="0" applyFont="1" applyBorder="1" applyAlignment="1" applyProtection="1">
      <alignment horizontal="center" vertical="center" wrapText="1"/>
      <protection locked="0"/>
    </xf>
    <xf numFmtId="0" fontId="3" fillId="0" borderId="10" xfId="3" applyBorder="1" applyAlignment="1">
      <alignment horizontal="center"/>
    </xf>
    <xf numFmtId="0" fontId="0" fillId="0" borderId="0" xfId="0" applyAlignment="1" applyProtection="1">
      <alignment horizontal="center"/>
      <protection locked="0"/>
    </xf>
    <xf numFmtId="0" fontId="5" fillId="6" borderId="18" xfId="0" applyFont="1" applyFill="1" applyBorder="1" applyAlignment="1" applyProtection="1">
      <alignment horizontal="center" vertical="center"/>
      <protection locked="0"/>
    </xf>
    <xf numFmtId="0" fontId="18" fillId="0" borderId="1" xfId="0" applyFont="1" applyBorder="1" applyAlignment="1" applyProtection="1">
      <alignment vertical="center" wrapText="1"/>
      <protection locked="0"/>
    </xf>
    <xf numFmtId="0" fontId="0" fillId="0" borderId="1" xfId="0" applyBorder="1" applyProtection="1">
      <protection locked="0"/>
    </xf>
    <xf numFmtId="0" fontId="19" fillId="0" borderId="1" xfId="0" applyFont="1" applyBorder="1" applyAlignment="1" applyProtection="1">
      <alignment vertical="center" wrapText="1"/>
      <protection locked="0"/>
    </xf>
    <xf numFmtId="0" fontId="0" fillId="0" borderId="1" xfId="0" applyBorder="1" applyAlignment="1" applyProtection="1">
      <alignment horizontal="center"/>
      <protection locked="0"/>
    </xf>
    <xf numFmtId="0" fontId="2" fillId="0" borderId="1" xfId="0" applyFont="1" applyBorder="1" applyProtection="1">
      <protection locked="0"/>
    </xf>
    <xf numFmtId="0" fontId="0" fillId="0" borderId="0" xfId="0" applyAlignment="1">
      <alignment wrapText="1"/>
    </xf>
    <xf numFmtId="0" fontId="0" fillId="0" borderId="8" xfId="0" applyBorder="1" applyAlignment="1">
      <alignment wrapText="1"/>
    </xf>
    <xf numFmtId="0" fontId="3" fillId="11" borderId="0" xfId="3" applyFill="1" applyAlignment="1">
      <alignment horizontal="right" vertical="center" wrapText="1"/>
    </xf>
    <xf numFmtId="0" fontId="0" fillId="0" borderId="0" xfId="0" applyAlignment="1">
      <alignment horizontal="center"/>
    </xf>
    <xf numFmtId="0" fontId="0" fillId="0" borderId="29" xfId="0" applyBorder="1" applyAlignment="1">
      <alignment horizontal="center" vertical="center"/>
    </xf>
    <xf numFmtId="0" fontId="0" fillId="0" borderId="0" xfId="0" applyBorder="1" applyAlignment="1">
      <alignment horizontal="center" vertical="center"/>
    </xf>
    <xf numFmtId="0" fontId="2" fillId="0" borderId="28" xfId="0" applyFont="1" applyBorder="1" applyAlignment="1">
      <alignment horizontal="left" vertical="top" wrapText="1"/>
    </xf>
    <xf numFmtId="0" fontId="2" fillId="0" borderId="22" xfId="0" applyFont="1" applyBorder="1" applyAlignment="1">
      <alignment horizontal="left" vertical="top"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30" xfId="0" applyFont="1" applyBorder="1" applyAlignment="1">
      <alignment horizontal="left" vertical="top" wrapText="1"/>
    </xf>
    <xf numFmtId="0" fontId="2" fillId="0" borderId="27" xfId="0" applyFont="1" applyBorder="1" applyAlignment="1">
      <alignment horizontal="left" vertical="top" wrapText="1"/>
    </xf>
    <xf numFmtId="0" fontId="15" fillId="9" borderId="0" xfId="0" applyFont="1" applyFill="1" applyAlignment="1">
      <alignment horizontal="center"/>
    </xf>
    <xf numFmtId="0" fontId="2" fillId="2" borderId="30" xfId="0" applyFont="1" applyFill="1" applyBorder="1" applyAlignment="1">
      <alignment horizontal="left" vertical="top" wrapText="1"/>
    </xf>
    <xf numFmtId="0" fontId="2" fillId="2" borderId="27" xfId="0" applyFont="1" applyFill="1" applyBorder="1" applyAlignment="1">
      <alignment horizontal="left" vertical="top" wrapText="1"/>
    </xf>
    <xf numFmtId="0" fontId="10" fillId="5" borderId="31" xfId="0" applyFont="1" applyFill="1" applyBorder="1" applyAlignment="1">
      <alignment horizontal="center"/>
    </xf>
    <xf numFmtId="0" fontId="10" fillId="5" borderId="32" xfId="0" applyFont="1" applyFill="1" applyBorder="1" applyAlignment="1">
      <alignment horizontal="center"/>
    </xf>
    <xf numFmtId="0" fontId="10" fillId="5" borderId="33" xfId="0" applyFont="1" applyFill="1" applyBorder="1" applyAlignment="1">
      <alignment horizontal="center"/>
    </xf>
    <xf numFmtId="0" fontId="9" fillId="4" borderId="29"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4" xfId="0" applyFont="1" applyFill="1" applyBorder="1" applyAlignment="1">
      <alignment horizontal="left" vertical="top" wrapText="1"/>
    </xf>
    <xf numFmtId="49" fontId="0" fillId="2" borderId="29"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49" fontId="0" fillId="2" borderId="30" xfId="0" applyNumberFormat="1" applyFill="1" applyBorder="1" applyAlignment="1" applyProtection="1">
      <alignment horizontal="left" vertical="top" wrapText="1"/>
      <protection locked="0"/>
    </xf>
    <xf numFmtId="49" fontId="0" fillId="2" borderId="26"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0" fontId="2" fillId="5" borderId="28" xfId="0" applyFont="1" applyFill="1" applyBorder="1" applyAlignment="1">
      <alignment horizontal="left"/>
    </xf>
    <xf numFmtId="0" fontId="2" fillId="5" borderId="21" xfId="0" applyFont="1" applyFill="1" applyBorder="1" applyAlignment="1">
      <alignment horizontal="left"/>
    </xf>
    <xf numFmtId="0" fontId="2" fillId="5" borderId="22" xfId="0" applyFont="1" applyFill="1" applyBorder="1" applyAlignment="1">
      <alignment horizontal="left"/>
    </xf>
    <xf numFmtId="0" fontId="9" fillId="6" borderId="29"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4"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4" xfId="0" applyFont="1" applyFill="1" applyBorder="1" applyAlignment="1">
      <alignment horizontal="left" vertical="top" wrapText="1"/>
    </xf>
    <xf numFmtId="0" fontId="13" fillId="5" borderId="28" xfId="0" applyFont="1" applyFill="1" applyBorder="1" applyAlignment="1">
      <alignment horizontal="left"/>
    </xf>
    <xf numFmtId="0" fontId="14" fillId="5" borderId="21" xfId="0" applyFont="1" applyFill="1" applyBorder="1" applyAlignment="1">
      <alignment horizontal="left"/>
    </xf>
    <xf numFmtId="0" fontId="14" fillId="5" borderId="22" xfId="0" applyFont="1" applyFill="1" applyBorder="1" applyAlignment="1">
      <alignment horizontal="left"/>
    </xf>
    <xf numFmtId="49" fontId="0" fillId="0" borderId="29"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49" fontId="0" fillId="0" borderId="24" xfId="0" applyNumberFormat="1" applyBorder="1" applyAlignment="1" applyProtection="1">
      <alignment horizontal="left" vertical="top" wrapText="1"/>
      <protection locked="0"/>
    </xf>
    <xf numFmtId="49" fontId="0" fillId="0" borderId="30" xfId="0" applyNumberFormat="1" applyBorder="1" applyAlignment="1" applyProtection="1">
      <alignment horizontal="left" vertical="top" wrapText="1"/>
      <protection locked="0"/>
    </xf>
    <xf numFmtId="49" fontId="0" fillId="0" borderId="26"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0" fontId="7" fillId="4" borderId="29"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4" xfId="0" applyFont="1" applyFill="1" applyBorder="1" applyAlignment="1">
      <alignment horizontal="center" vertical="center" wrapText="1"/>
    </xf>
    <xf numFmtId="0" fontId="20" fillId="5" borderId="31" xfId="0" applyFont="1" applyFill="1" applyBorder="1" applyAlignment="1">
      <alignment horizontal="center" vertical="center"/>
    </xf>
    <xf numFmtId="0" fontId="21" fillId="5" borderId="32" xfId="0" applyFont="1"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5" fillId="3" borderId="18" xfId="0" applyFont="1" applyFill="1" applyBorder="1" applyAlignment="1">
      <alignment horizontal="center" vertical="center"/>
    </xf>
    <xf numFmtId="0" fontId="5" fillId="3" borderId="20" xfId="0" applyFont="1" applyFill="1" applyBorder="1" applyAlignment="1">
      <alignment horizontal="center" vertical="center"/>
    </xf>
    <xf numFmtId="0" fontId="5" fillId="3" borderId="18" xfId="0" applyFont="1" applyFill="1" applyBorder="1" applyAlignment="1">
      <alignment horizontal="left" vertical="center"/>
    </xf>
    <xf numFmtId="0" fontId="5" fillId="3" borderId="19" xfId="0" applyFont="1" applyFill="1" applyBorder="1" applyAlignment="1">
      <alignment horizontal="left" vertical="center"/>
    </xf>
    <xf numFmtId="0" fontId="5" fillId="3" borderId="61" xfId="0" applyFont="1" applyFill="1" applyBorder="1" applyAlignment="1">
      <alignment horizontal="left" vertical="center"/>
    </xf>
    <xf numFmtId="0" fontId="5" fillId="2" borderId="18"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61" xfId="0" applyFont="1" applyFill="1" applyBorder="1" applyAlignment="1">
      <alignment horizontal="left" vertical="center" wrapText="1"/>
    </xf>
    <xf numFmtId="0" fontId="5" fillId="3" borderId="34" xfId="0" applyFont="1" applyFill="1" applyBorder="1" applyAlignment="1">
      <alignment horizontal="left" vertical="center" wrapText="1"/>
    </xf>
    <xf numFmtId="0" fontId="5" fillId="3" borderId="54"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22" fillId="5" borderId="52" xfId="0" applyFont="1" applyFill="1" applyBorder="1" applyAlignment="1">
      <alignment horizontal="center" vertical="center" wrapText="1"/>
    </xf>
    <xf numFmtId="0" fontId="22" fillId="5" borderId="42"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5" xfId="0" applyNumberFormat="1" applyBorder="1" applyAlignment="1" applyProtection="1">
      <alignment horizontal="center" vertical="center"/>
      <protection locked="0"/>
    </xf>
    <xf numFmtId="164" fontId="0" fillId="0" borderId="56" xfId="0" applyNumberFormat="1" applyBorder="1" applyAlignment="1" applyProtection="1">
      <alignment horizontal="center" vertical="center"/>
      <protection locked="0"/>
    </xf>
    <xf numFmtId="164" fontId="0" fillId="0" borderId="18" xfId="0" applyNumberFormat="1" applyBorder="1" applyAlignment="1" applyProtection="1">
      <alignment horizontal="center" vertical="center"/>
      <protection locked="0"/>
    </xf>
    <xf numFmtId="164" fontId="0" fillId="0" borderId="20" xfId="0" applyNumberFormat="1" applyBorder="1" applyAlignment="1" applyProtection="1">
      <alignment horizontal="center" vertical="center"/>
      <protection locked="0"/>
    </xf>
    <xf numFmtId="2" fontId="0" fillId="0" borderId="34"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0" fontId="0" fillId="6" borderId="58"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0"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8" xfId="0" applyFont="1" applyFill="1" applyBorder="1" applyAlignment="1">
      <alignment horizontal="left" vertical="center" wrapText="1"/>
    </xf>
    <xf numFmtId="0" fontId="5" fillId="3" borderId="19"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5" fillId="9" borderId="18" xfId="0" applyFont="1" applyFill="1" applyBorder="1" applyAlignment="1" applyProtection="1">
      <alignment horizontal="center" vertical="center"/>
      <protection locked="0"/>
    </xf>
    <xf numFmtId="0" fontId="5" fillId="9" borderId="19" xfId="0" applyFont="1" applyFill="1" applyBorder="1" applyAlignment="1" applyProtection="1">
      <alignment horizontal="center" vertical="center"/>
      <protection locked="0"/>
    </xf>
    <xf numFmtId="0" fontId="5" fillId="9" borderId="61" xfId="0" applyFont="1" applyFill="1" applyBorder="1" applyAlignment="1" applyProtection="1">
      <alignment horizontal="center" vertical="center"/>
      <protection locked="0"/>
    </xf>
    <xf numFmtId="0" fontId="5" fillId="3" borderId="18" xfId="0" applyFont="1" applyFill="1" applyBorder="1" applyAlignment="1" applyProtection="1">
      <alignment horizontal="left" vertical="center" wrapText="1"/>
      <protection locked="0"/>
    </xf>
    <xf numFmtId="0" fontId="5" fillId="3" borderId="19" xfId="0" applyFont="1" applyFill="1" applyBorder="1" applyAlignment="1" applyProtection="1">
      <alignment horizontal="left" vertical="center" wrapText="1"/>
      <protection locked="0"/>
    </xf>
    <xf numFmtId="0" fontId="5" fillId="3" borderId="61" xfId="0" applyFont="1" applyFill="1" applyBorder="1" applyAlignment="1" applyProtection="1">
      <alignment horizontal="left" vertical="center" wrapText="1"/>
      <protection locked="0"/>
    </xf>
    <xf numFmtId="0" fontId="5" fillId="3" borderId="18" xfId="0" applyFont="1" applyFill="1" applyBorder="1" applyAlignment="1" applyProtection="1">
      <alignment horizontal="center" vertical="center"/>
      <protection locked="0"/>
    </xf>
    <xf numFmtId="0" fontId="5" fillId="3" borderId="19" xfId="0" applyFont="1" applyFill="1" applyBorder="1" applyAlignment="1" applyProtection="1">
      <alignment horizontal="center" vertical="center"/>
      <protection locked="0"/>
    </xf>
    <xf numFmtId="0" fontId="5" fillId="3" borderId="61" xfId="0" applyFont="1" applyFill="1" applyBorder="1" applyAlignment="1" applyProtection="1">
      <alignment horizontal="center" vertical="center"/>
      <protection locked="0"/>
    </xf>
    <xf numFmtId="0" fontId="7" fillId="5" borderId="50" xfId="0" applyFont="1" applyFill="1" applyBorder="1" applyAlignment="1">
      <alignment horizontal="center" vertical="center" wrapText="1"/>
    </xf>
    <xf numFmtId="0" fontId="7" fillId="5" borderId="51" xfId="0" applyFont="1" applyFill="1" applyBorder="1" applyAlignment="1">
      <alignment horizontal="center" vertical="center" wrapText="1"/>
    </xf>
    <xf numFmtId="0" fontId="2" fillId="6" borderId="49" xfId="0" applyFont="1" applyFill="1" applyBorder="1" applyAlignment="1">
      <alignment horizontal="left"/>
    </xf>
    <xf numFmtId="0" fontId="2" fillId="6" borderId="16" xfId="0" applyFont="1" applyFill="1" applyBorder="1" applyAlignment="1">
      <alignment horizontal="left"/>
    </xf>
    <xf numFmtId="0" fontId="2" fillId="6" borderId="17" xfId="0" applyFont="1" applyFill="1" applyBorder="1" applyAlignment="1">
      <alignment horizontal="left"/>
    </xf>
    <xf numFmtId="0" fontId="2" fillId="2" borderId="18"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0" fillId="0" borderId="18" xfId="0" applyBorder="1" applyAlignment="1">
      <alignment horizontal="center"/>
    </xf>
    <xf numFmtId="0" fontId="0" fillId="0" borderId="19" xfId="0" applyBorder="1" applyAlignment="1">
      <alignment horizontal="center"/>
    </xf>
    <xf numFmtId="0" fontId="0" fillId="0" borderId="61" xfId="0" applyBorder="1" applyAlignment="1">
      <alignment horizontal="center"/>
    </xf>
    <xf numFmtId="0" fontId="23" fillId="0" borderId="0" xfId="0" applyFont="1" applyAlignment="1" applyProtection="1">
      <alignment horizontal="center" vertical="center"/>
    </xf>
    <xf numFmtId="0" fontId="0" fillId="0" borderId="18" xfId="0" applyFont="1" applyBorder="1" applyAlignment="1" applyProtection="1">
      <alignment horizontal="left"/>
    </xf>
    <xf numFmtId="0" fontId="0" fillId="0" borderId="20" xfId="0" applyFont="1" applyBorder="1" applyAlignment="1" applyProtection="1">
      <alignment horizontal="left"/>
    </xf>
    <xf numFmtId="167" fontId="0" fillId="0" borderId="18" xfId="0" applyNumberFormat="1" applyBorder="1" applyAlignment="1" applyProtection="1">
      <alignment horizontal="center" vertical="center"/>
    </xf>
    <xf numFmtId="167" fontId="0" fillId="0" borderId="20" xfId="0" applyNumberFormat="1" applyBorder="1" applyAlignment="1" applyProtection="1">
      <alignment horizontal="center" vertical="center"/>
    </xf>
    <xf numFmtId="0" fontId="6" fillId="0" borderId="1" xfId="0" applyFont="1" applyBorder="1" applyAlignment="1">
      <alignment horizontal="left" vertical="top"/>
    </xf>
    <xf numFmtId="0" fontId="0" fillId="0" borderId="18" xfId="0" applyBorder="1" applyAlignment="1" applyProtection="1">
      <alignment horizontal="left" vertical="center"/>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167" fontId="0" fillId="5" borderId="18" xfId="0" applyNumberFormat="1" applyFill="1" applyBorder="1" applyAlignment="1" applyProtection="1">
      <alignment horizontal="center" vertical="center"/>
      <protection locked="0"/>
    </xf>
    <xf numFmtId="167" fontId="0" fillId="5" borderId="20" xfId="0" applyNumberFormat="1" applyFill="1" applyBorder="1" applyAlignment="1" applyProtection="1">
      <alignment horizontal="center" vertical="center"/>
      <protection locked="0"/>
    </xf>
    <xf numFmtId="0" fontId="24" fillId="0" borderId="18" xfId="0" applyFont="1" applyBorder="1" applyAlignment="1" applyProtection="1">
      <alignment horizontal="center" vertical="center"/>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167" fontId="24" fillId="0" borderId="18" xfId="0" applyNumberFormat="1" applyFont="1" applyBorder="1" applyAlignment="1" applyProtection="1">
      <alignment horizontal="center" vertical="center"/>
    </xf>
    <xf numFmtId="167" fontId="24" fillId="0" borderId="20" xfId="0" applyNumberFormat="1" applyFont="1" applyBorder="1" applyAlignment="1" applyProtection="1">
      <alignment horizontal="center" vertical="center"/>
    </xf>
    <xf numFmtId="167" fontId="23" fillId="0" borderId="18"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3" fillId="0" borderId="20" xfId="0" applyNumberFormat="1" applyFont="1" applyBorder="1" applyAlignment="1" applyProtection="1">
      <alignment horizontal="center" vertical="center"/>
    </xf>
    <xf numFmtId="0" fontId="0" fillId="0" borderId="1" xfId="0" applyFont="1" applyBorder="1" applyAlignment="1" applyProtection="1">
      <alignment horizontal="left"/>
    </xf>
    <xf numFmtId="49" fontId="4" fillId="2" borderId="18" xfId="0" applyNumberFormat="1" applyFont="1" applyFill="1" applyBorder="1" applyAlignment="1" applyProtection="1">
      <alignment horizontal="left" vertical="center"/>
    </xf>
    <xf numFmtId="0"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5" borderId="18" xfId="0" applyFont="1" applyFill="1" applyBorder="1" applyAlignment="1" applyProtection="1">
      <alignment horizontal="left" vertical="center"/>
      <protection locked="0"/>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24" fillId="6" borderId="31" xfId="0" applyFont="1" applyFill="1" applyBorder="1" applyAlignment="1" applyProtection="1">
      <alignment horizontal="center" vertical="center"/>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12"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0" fontId="8" fillId="0" borderId="1" xfId="0" applyFont="1" applyBorder="1" applyAlignment="1">
      <alignment horizontal="left" vertical="center"/>
    </xf>
    <xf numFmtId="0" fontId="8" fillId="0" borderId="18" xfId="0" applyFont="1" applyBorder="1" applyAlignment="1">
      <alignment horizontal="left" vertical="top"/>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4" fillId="5" borderId="31" xfId="0" applyFont="1" applyFill="1" applyBorder="1" applyAlignment="1">
      <alignment horizontal="left"/>
    </xf>
    <xf numFmtId="0" fontId="4" fillId="5" borderId="32" xfId="0" applyFont="1" applyFill="1" applyBorder="1" applyAlignment="1">
      <alignment horizontal="left"/>
    </xf>
    <xf numFmtId="0" fontId="4" fillId="5" borderId="53" xfId="0" applyFont="1" applyFill="1" applyBorder="1" applyAlignment="1">
      <alignment horizontal="left"/>
    </xf>
    <xf numFmtId="0" fontId="15" fillId="0" borderId="32"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Kirkland.James@mayo.edu" TargetMode="External"/><Relationship Id="rId13" Type="http://schemas.openxmlformats.org/officeDocument/2006/relationships/hyperlink" Target="mailto:cassutoo@yahoo.fr" TargetMode="External"/><Relationship Id="rId18" Type="http://schemas.openxmlformats.org/officeDocument/2006/relationships/hyperlink" Target="mailto:Eric.GILSON@univ-cotedazur.fr" TargetMode="External"/><Relationship Id="rId3" Type="http://schemas.openxmlformats.org/officeDocument/2006/relationships/hyperlink" Target="mailto:jt.vilquin@institut-myologie.org" TargetMode="External"/><Relationship Id="rId21" Type="http://schemas.openxmlformats.org/officeDocument/2006/relationships/printerSettings" Target="../printerSettings/printerSettings4.bin"/><Relationship Id="rId7" Type="http://schemas.openxmlformats.org/officeDocument/2006/relationships/hyperlink" Target="mailto:sacco.g@chu-nice.fr" TargetMode="External"/><Relationship Id="rId12" Type="http://schemas.openxmlformats.org/officeDocument/2006/relationships/hyperlink" Target="mailto:olivero.s@chu-nice.fr" TargetMode="External"/><Relationship Id="rId17" Type="http://schemas.openxmlformats.org/officeDocument/2006/relationships/hyperlink" Target="mailto:Jerome.DOYEN@univ-cotedazur.fr" TargetMode="External"/><Relationship Id="rId2" Type="http://schemas.openxmlformats.org/officeDocument/2006/relationships/hyperlink" Target="mailto:lahaut.p@chu-nice.fr" TargetMode="External"/><Relationship Id="rId16" Type="http://schemas.openxmlformats.org/officeDocument/2006/relationships/hyperlink" Target="mailto:Sabrina.SACCONI@univ-cotedazur.fr" TargetMode="External"/><Relationship Id="rId20" Type="http://schemas.openxmlformats.org/officeDocument/2006/relationships/hyperlink" Target="mailto:Michael.LOSCHI@univ-cotedazur.fr" TargetMode="External"/><Relationship Id="rId1" Type="http://schemas.openxmlformats.org/officeDocument/2006/relationships/hyperlink" Target="mailto:pugliese.s@chu-nice.fr%20/%2004%2092%2003%2062%2073" TargetMode="External"/><Relationship Id="rId6" Type="http://schemas.openxmlformats.org/officeDocument/2006/relationships/hyperlink" Target="mailto:c-jorgensen@chu-montpellier.fr" TargetMode="External"/><Relationship Id="rId11" Type="http://schemas.openxmlformats.org/officeDocument/2006/relationships/hyperlink" Target="mailto:duquesne.j@chu-nice.fr%20/%20+33%20(0)%204%2092%2003%2067%2007" TargetMode="External"/><Relationship Id="rId5" Type="http://schemas.openxmlformats.org/officeDocument/2006/relationships/hyperlink" Target="mailto:onnik.agbulut@upmc.fr%20%20/%20+33(0)144273421" TargetMode="External"/><Relationship Id="rId15" Type="http://schemas.openxmlformats.org/officeDocument/2006/relationships/hyperlink" Target="mailto:julien.cherfils@unice.fr%20/%20+33%20603%20019%20694" TargetMode="External"/><Relationship Id="rId10" Type="http://schemas.openxmlformats.org/officeDocument/2006/relationships/hyperlink" Target="mailto:ruitort.s@chu-nice.fr" TargetMode="External"/><Relationship Id="rId19" Type="http://schemas.openxmlformats.org/officeDocument/2006/relationships/hyperlink" Target="mailto:Thomas.CLUZEAU@univ-cotedazur.fr" TargetMode="External"/><Relationship Id="rId4" Type="http://schemas.openxmlformats.org/officeDocument/2006/relationships/hyperlink" Target="mailto:Yann.Pereon@univ-nantes.fr%20/%200240083617" TargetMode="External"/><Relationship Id="rId9" Type="http://schemas.openxmlformats.org/officeDocument/2006/relationships/hyperlink" Target="mailto:guilhem.sole@chu-bordeaux.fr%20/%2033(0)557655119" TargetMode="External"/><Relationship Id="rId14" Type="http://schemas.openxmlformats.org/officeDocument/2006/relationships/hyperlink" Target="mailto:braun.s@chu-nice.fr" TargetMode="External"/><Relationship Id="rId22"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4"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10" sqref="A10"/>
    </sheetView>
  </sheetViews>
  <sheetFormatPr baseColWidth="10" defaultRowHeight="14.4" x14ac:dyDescent="0.3"/>
  <cols>
    <col min="1" max="1" width="111.88671875" customWidth="1"/>
    <col min="2" max="2" width="41.5546875" customWidth="1"/>
    <col min="3" max="3" width="22.44140625" customWidth="1"/>
    <col min="4" max="4" width="47.44140625" customWidth="1"/>
  </cols>
  <sheetData>
    <row r="1" spans="1:6" ht="68.25" customHeight="1" thickBot="1" x14ac:dyDescent="0.35">
      <c r="A1" s="49" t="s">
        <v>197</v>
      </c>
      <c r="B1" s="48"/>
      <c r="C1" s="19"/>
    </row>
    <row r="2" spans="1:6" ht="15" thickBot="1" x14ac:dyDescent="0.35"/>
    <row r="3" spans="1:6" ht="58.2" thickBot="1" x14ac:dyDescent="0.35">
      <c r="A3" s="52" t="s">
        <v>254</v>
      </c>
      <c r="B3" s="95" t="s">
        <v>357</v>
      </c>
    </row>
    <row r="4" spans="1:6" ht="15" thickBot="1" x14ac:dyDescent="0.35">
      <c r="A4" s="52" t="s">
        <v>189</v>
      </c>
      <c r="B4" s="47" t="s">
        <v>136</v>
      </c>
      <c r="D4" s="19"/>
      <c r="E4" s="19"/>
      <c r="F4" s="19"/>
    </row>
    <row r="5" spans="1:6" ht="15" thickBot="1" x14ac:dyDescent="0.35">
      <c r="A5" s="55" t="s">
        <v>188</v>
      </c>
      <c r="B5" s="53" t="s">
        <v>53</v>
      </c>
      <c r="D5" s="19"/>
      <c r="E5" s="19"/>
      <c r="F5" s="19"/>
    </row>
    <row r="6" spans="1:6" s="19" customFormat="1" ht="13.95" customHeight="1" thickBot="1" x14ac:dyDescent="0.35">
      <c r="A6" s="56" t="s">
        <v>269</v>
      </c>
      <c r="B6" s="54" t="s">
        <v>124</v>
      </c>
    </row>
    <row r="7" spans="1:6" x14ac:dyDescent="0.3">
      <c r="A7" s="153" t="s">
        <v>263</v>
      </c>
      <c r="B7" s="154"/>
    </row>
    <row r="8" spans="1:6" ht="30" customHeight="1" x14ac:dyDescent="0.3">
      <c r="A8" s="155" t="s">
        <v>264</v>
      </c>
      <c r="B8" s="156"/>
    </row>
    <row r="9" spans="1:6" ht="30.75" customHeight="1" thickBot="1" x14ac:dyDescent="0.35">
      <c r="A9" s="157" t="s">
        <v>359</v>
      </c>
      <c r="B9" s="158"/>
    </row>
    <row r="10" spans="1:6" s="19" customFormat="1" ht="15" thickBot="1" x14ac:dyDescent="0.35">
      <c r="A10" s="57" t="s">
        <v>190</v>
      </c>
      <c r="B10" s="50" t="s">
        <v>1</v>
      </c>
    </row>
    <row r="11" spans="1:6" s="19" customFormat="1" ht="15" customHeight="1" x14ac:dyDescent="0.3">
      <c r="A11" s="51" t="s">
        <v>0</v>
      </c>
      <c r="B11" s="60" t="s">
        <v>6</v>
      </c>
      <c r="C11" s="151"/>
      <c r="D11" s="152"/>
    </row>
    <row r="12" spans="1:6" s="19" customFormat="1" ht="15" thickBot="1" x14ac:dyDescent="0.35">
      <c r="A12" s="160" t="s">
        <v>191</v>
      </c>
      <c r="B12" s="161"/>
      <c r="C12" s="151"/>
      <c r="D12" s="152"/>
    </row>
    <row r="14" spans="1:6" x14ac:dyDescent="0.3">
      <c r="A14" s="159" t="s">
        <v>192</v>
      </c>
      <c r="B14" s="159"/>
    </row>
    <row r="16" spans="1:6" x14ac:dyDescent="0.3">
      <c r="A16" s="150"/>
      <c r="B16" s="150"/>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abSelected="1" topLeftCell="A10" zoomScale="80" zoomScaleNormal="80" workbookViewId="0">
      <selection activeCell="A32" sqref="A32:Q32"/>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62" t="s">
        <v>215</v>
      </c>
      <c r="B1" s="163"/>
      <c r="C1" s="163"/>
      <c r="D1" s="163"/>
      <c r="E1" s="163"/>
      <c r="F1" s="163"/>
      <c r="G1" s="163"/>
      <c r="H1" s="163"/>
      <c r="I1" s="163"/>
      <c r="J1" s="163"/>
      <c r="K1" s="163"/>
      <c r="L1" s="163"/>
      <c r="M1" s="163"/>
      <c r="N1" s="163"/>
      <c r="O1" s="163"/>
      <c r="P1" s="163"/>
      <c r="Q1" s="164"/>
    </row>
    <row r="2" spans="1:17" x14ac:dyDescent="0.3">
      <c r="A2" s="174" t="s">
        <v>201</v>
      </c>
      <c r="B2" s="175"/>
      <c r="C2" s="175"/>
      <c r="D2" s="175"/>
      <c r="E2" s="175"/>
      <c r="F2" s="175"/>
      <c r="G2" s="175"/>
      <c r="H2" s="175"/>
      <c r="I2" s="175"/>
      <c r="J2" s="175"/>
      <c r="K2" s="175"/>
      <c r="L2" s="175"/>
      <c r="M2" s="175"/>
      <c r="N2" s="175"/>
      <c r="O2" s="175"/>
      <c r="P2" s="175"/>
      <c r="Q2" s="176"/>
    </row>
    <row r="3" spans="1:17" ht="51" customHeight="1" x14ac:dyDescent="0.3">
      <c r="A3" s="165" t="s">
        <v>204</v>
      </c>
      <c r="B3" s="166"/>
      <c r="C3" s="166"/>
      <c r="D3" s="166"/>
      <c r="E3" s="166"/>
      <c r="F3" s="166"/>
      <c r="G3" s="166"/>
      <c r="H3" s="166"/>
      <c r="I3" s="166"/>
      <c r="J3" s="166"/>
      <c r="K3" s="166"/>
      <c r="L3" s="166"/>
      <c r="M3" s="166"/>
      <c r="N3" s="166"/>
      <c r="O3" s="166"/>
      <c r="P3" s="166"/>
      <c r="Q3" s="167"/>
    </row>
    <row r="4" spans="1:17" ht="15" customHeight="1" x14ac:dyDescent="0.3">
      <c r="A4" s="168" t="s">
        <v>355</v>
      </c>
      <c r="B4" s="169"/>
      <c r="C4" s="169"/>
      <c r="D4" s="169"/>
      <c r="E4" s="169"/>
      <c r="F4" s="169"/>
      <c r="G4" s="169"/>
      <c r="H4" s="169"/>
      <c r="I4" s="169"/>
      <c r="J4" s="169"/>
      <c r="K4" s="169"/>
      <c r="L4" s="169"/>
      <c r="M4" s="169"/>
      <c r="N4" s="169"/>
      <c r="O4" s="169"/>
      <c r="P4" s="169"/>
      <c r="Q4" s="170"/>
    </row>
    <row r="5" spans="1:17" x14ac:dyDescent="0.3">
      <c r="A5" s="168"/>
      <c r="B5" s="169"/>
      <c r="C5" s="169"/>
      <c r="D5" s="169"/>
      <c r="E5" s="169"/>
      <c r="F5" s="169"/>
      <c r="G5" s="169"/>
      <c r="H5" s="169"/>
      <c r="I5" s="169"/>
      <c r="J5" s="169"/>
      <c r="K5" s="169"/>
      <c r="L5" s="169"/>
      <c r="M5" s="169"/>
      <c r="N5" s="169"/>
      <c r="O5" s="169"/>
      <c r="P5" s="169"/>
      <c r="Q5" s="170"/>
    </row>
    <row r="6" spans="1:17" x14ac:dyDescent="0.3">
      <c r="A6" s="168"/>
      <c r="B6" s="169"/>
      <c r="C6" s="169"/>
      <c r="D6" s="169"/>
      <c r="E6" s="169"/>
      <c r="F6" s="169"/>
      <c r="G6" s="169"/>
      <c r="H6" s="169"/>
      <c r="I6" s="169"/>
      <c r="J6" s="169"/>
      <c r="K6" s="169"/>
      <c r="L6" s="169"/>
      <c r="M6" s="169"/>
      <c r="N6" s="169"/>
      <c r="O6" s="169"/>
      <c r="P6" s="169"/>
      <c r="Q6" s="170"/>
    </row>
    <row r="7" spans="1:17" x14ac:dyDescent="0.3">
      <c r="A7" s="168"/>
      <c r="B7" s="169"/>
      <c r="C7" s="169"/>
      <c r="D7" s="169"/>
      <c r="E7" s="169"/>
      <c r="F7" s="169"/>
      <c r="G7" s="169"/>
      <c r="H7" s="169"/>
      <c r="I7" s="169"/>
      <c r="J7" s="169"/>
      <c r="K7" s="169"/>
      <c r="L7" s="169"/>
      <c r="M7" s="169"/>
      <c r="N7" s="169"/>
      <c r="O7" s="169"/>
      <c r="P7" s="169"/>
      <c r="Q7" s="170"/>
    </row>
    <row r="8" spans="1:17" x14ac:dyDescent="0.3">
      <c r="A8" s="168"/>
      <c r="B8" s="169"/>
      <c r="C8" s="169"/>
      <c r="D8" s="169"/>
      <c r="E8" s="169"/>
      <c r="F8" s="169"/>
      <c r="G8" s="169"/>
      <c r="H8" s="169"/>
      <c r="I8" s="169"/>
      <c r="J8" s="169"/>
      <c r="K8" s="169"/>
      <c r="L8" s="169"/>
      <c r="M8" s="169"/>
      <c r="N8" s="169"/>
      <c r="O8" s="169"/>
      <c r="P8" s="169"/>
      <c r="Q8" s="170"/>
    </row>
    <row r="9" spans="1:17" x14ac:dyDescent="0.3">
      <c r="A9" s="168"/>
      <c r="B9" s="169"/>
      <c r="C9" s="169"/>
      <c r="D9" s="169"/>
      <c r="E9" s="169"/>
      <c r="F9" s="169"/>
      <c r="G9" s="169"/>
      <c r="H9" s="169"/>
      <c r="I9" s="169"/>
      <c r="J9" s="169"/>
      <c r="K9" s="169"/>
      <c r="L9" s="169"/>
      <c r="M9" s="169"/>
      <c r="N9" s="169"/>
      <c r="O9" s="169"/>
      <c r="P9" s="169"/>
      <c r="Q9" s="170"/>
    </row>
    <row r="10" spans="1:17" x14ac:dyDescent="0.3">
      <c r="A10" s="168"/>
      <c r="B10" s="169"/>
      <c r="C10" s="169"/>
      <c r="D10" s="169"/>
      <c r="E10" s="169"/>
      <c r="F10" s="169"/>
      <c r="G10" s="169"/>
      <c r="H10" s="169"/>
      <c r="I10" s="169"/>
      <c r="J10" s="169"/>
      <c r="K10" s="169"/>
      <c r="L10" s="169"/>
      <c r="M10" s="169"/>
      <c r="N10" s="169"/>
      <c r="O10" s="169"/>
      <c r="P10" s="169"/>
      <c r="Q10" s="170"/>
    </row>
    <row r="11" spans="1:17" x14ac:dyDescent="0.3">
      <c r="A11" s="168"/>
      <c r="B11" s="169"/>
      <c r="C11" s="169"/>
      <c r="D11" s="169"/>
      <c r="E11" s="169"/>
      <c r="F11" s="169"/>
      <c r="G11" s="169"/>
      <c r="H11" s="169"/>
      <c r="I11" s="169"/>
      <c r="J11" s="169"/>
      <c r="K11" s="169"/>
      <c r="L11" s="169"/>
      <c r="M11" s="169"/>
      <c r="N11" s="169"/>
      <c r="O11" s="169"/>
      <c r="P11" s="169"/>
      <c r="Q11" s="170"/>
    </row>
    <row r="12" spans="1:17" x14ac:dyDescent="0.3">
      <c r="A12" s="168"/>
      <c r="B12" s="169"/>
      <c r="C12" s="169"/>
      <c r="D12" s="169"/>
      <c r="E12" s="169"/>
      <c r="F12" s="169"/>
      <c r="G12" s="169"/>
      <c r="H12" s="169"/>
      <c r="I12" s="169"/>
      <c r="J12" s="169"/>
      <c r="K12" s="169"/>
      <c r="L12" s="169"/>
      <c r="M12" s="169"/>
      <c r="N12" s="169"/>
      <c r="O12" s="169"/>
      <c r="P12" s="169"/>
      <c r="Q12" s="170"/>
    </row>
    <row r="13" spans="1:17" x14ac:dyDescent="0.3">
      <c r="A13" s="168"/>
      <c r="B13" s="169"/>
      <c r="C13" s="169"/>
      <c r="D13" s="169"/>
      <c r="E13" s="169"/>
      <c r="F13" s="169"/>
      <c r="G13" s="169"/>
      <c r="H13" s="169"/>
      <c r="I13" s="169"/>
      <c r="J13" s="169"/>
      <c r="K13" s="169"/>
      <c r="L13" s="169"/>
      <c r="M13" s="169"/>
      <c r="N13" s="169"/>
      <c r="O13" s="169"/>
      <c r="P13" s="169"/>
      <c r="Q13" s="170"/>
    </row>
    <row r="14" spans="1:17" x14ac:dyDescent="0.3">
      <c r="A14" s="168"/>
      <c r="B14" s="169"/>
      <c r="C14" s="169"/>
      <c r="D14" s="169"/>
      <c r="E14" s="169"/>
      <c r="F14" s="169"/>
      <c r="G14" s="169"/>
      <c r="H14" s="169"/>
      <c r="I14" s="169"/>
      <c r="J14" s="169"/>
      <c r="K14" s="169"/>
      <c r="L14" s="169"/>
      <c r="M14" s="169"/>
      <c r="N14" s="169"/>
      <c r="O14" s="169"/>
      <c r="P14" s="169"/>
      <c r="Q14" s="170"/>
    </row>
    <row r="15" spans="1:17" x14ac:dyDescent="0.3">
      <c r="A15" s="168"/>
      <c r="B15" s="169"/>
      <c r="C15" s="169"/>
      <c r="D15" s="169"/>
      <c r="E15" s="169"/>
      <c r="F15" s="169"/>
      <c r="G15" s="169"/>
      <c r="H15" s="169"/>
      <c r="I15" s="169"/>
      <c r="J15" s="169"/>
      <c r="K15" s="169"/>
      <c r="L15" s="169"/>
      <c r="M15" s="169"/>
      <c r="N15" s="169"/>
      <c r="O15" s="169"/>
      <c r="P15" s="169"/>
      <c r="Q15" s="170"/>
    </row>
    <row r="16" spans="1:17" ht="15" thickBot="1" x14ac:dyDescent="0.35">
      <c r="A16" s="171"/>
      <c r="B16" s="172"/>
      <c r="C16" s="172"/>
      <c r="D16" s="172"/>
      <c r="E16" s="172"/>
      <c r="F16" s="172"/>
      <c r="G16" s="172"/>
      <c r="H16" s="172"/>
      <c r="I16" s="172"/>
      <c r="J16" s="172"/>
      <c r="K16" s="172"/>
      <c r="L16" s="172"/>
      <c r="M16" s="172"/>
      <c r="N16" s="172"/>
      <c r="O16" s="172"/>
      <c r="P16" s="172"/>
      <c r="Q16" s="173"/>
    </row>
    <row r="17" spans="1:17" x14ac:dyDescent="0.3">
      <c r="A17" s="174" t="s">
        <v>202</v>
      </c>
      <c r="B17" s="175"/>
      <c r="C17" s="175"/>
      <c r="D17" s="175"/>
      <c r="E17" s="175"/>
      <c r="F17" s="175"/>
      <c r="G17" s="175"/>
      <c r="H17" s="175"/>
      <c r="I17" s="175"/>
      <c r="J17" s="175"/>
      <c r="K17" s="175"/>
      <c r="L17" s="175"/>
      <c r="M17" s="175"/>
      <c r="N17" s="175"/>
      <c r="O17" s="175"/>
      <c r="P17" s="175"/>
      <c r="Q17" s="176"/>
    </row>
    <row r="18" spans="1:17" ht="31.5" customHeight="1" x14ac:dyDescent="0.3">
      <c r="A18" s="165" t="s">
        <v>200</v>
      </c>
      <c r="B18" s="180"/>
      <c r="C18" s="180"/>
      <c r="D18" s="180"/>
      <c r="E18" s="180"/>
      <c r="F18" s="180"/>
      <c r="G18" s="180"/>
      <c r="H18" s="180"/>
      <c r="I18" s="180"/>
      <c r="J18" s="180"/>
      <c r="K18" s="180"/>
      <c r="L18" s="180"/>
      <c r="M18" s="180"/>
      <c r="N18" s="180"/>
      <c r="O18" s="180"/>
      <c r="P18" s="180"/>
      <c r="Q18" s="181"/>
    </row>
    <row r="19" spans="1:17" x14ac:dyDescent="0.3">
      <c r="A19" s="185" t="s">
        <v>376</v>
      </c>
      <c r="B19" s="186"/>
      <c r="C19" s="186"/>
      <c r="D19" s="186"/>
      <c r="E19" s="186"/>
      <c r="F19" s="186"/>
      <c r="G19" s="186"/>
      <c r="H19" s="186"/>
      <c r="I19" s="186"/>
      <c r="J19" s="186"/>
      <c r="K19" s="186"/>
      <c r="L19" s="186"/>
      <c r="M19" s="186"/>
      <c r="N19" s="186"/>
      <c r="O19" s="186"/>
      <c r="P19" s="186"/>
      <c r="Q19" s="187"/>
    </row>
    <row r="20" spans="1:17" x14ac:dyDescent="0.3">
      <c r="A20" s="185"/>
      <c r="B20" s="186"/>
      <c r="C20" s="186"/>
      <c r="D20" s="186"/>
      <c r="E20" s="186"/>
      <c r="F20" s="186"/>
      <c r="G20" s="186"/>
      <c r="H20" s="186"/>
      <c r="I20" s="186"/>
      <c r="J20" s="186"/>
      <c r="K20" s="186"/>
      <c r="L20" s="186"/>
      <c r="M20" s="186"/>
      <c r="N20" s="186"/>
      <c r="O20" s="186"/>
      <c r="P20" s="186"/>
      <c r="Q20" s="187"/>
    </row>
    <row r="21" spans="1:17" x14ac:dyDescent="0.3">
      <c r="A21" s="185"/>
      <c r="B21" s="186"/>
      <c r="C21" s="186"/>
      <c r="D21" s="186"/>
      <c r="E21" s="186"/>
      <c r="F21" s="186"/>
      <c r="G21" s="186"/>
      <c r="H21" s="186"/>
      <c r="I21" s="186"/>
      <c r="J21" s="186"/>
      <c r="K21" s="186"/>
      <c r="L21" s="186"/>
      <c r="M21" s="186"/>
      <c r="N21" s="186"/>
      <c r="O21" s="186"/>
      <c r="P21" s="186"/>
      <c r="Q21" s="187"/>
    </row>
    <row r="22" spans="1:17" x14ac:dyDescent="0.3">
      <c r="A22" s="185"/>
      <c r="B22" s="186"/>
      <c r="C22" s="186"/>
      <c r="D22" s="186"/>
      <c r="E22" s="186"/>
      <c r="F22" s="186"/>
      <c r="G22" s="186"/>
      <c r="H22" s="186"/>
      <c r="I22" s="186"/>
      <c r="J22" s="186"/>
      <c r="K22" s="186"/>
      <c r="L22" s="186"/>
      <c r="M22" s="186"/>
      <c r="N22" s="186"/>
      <c r="O22" s="186"/>
      <c r="P22" s="186"/>
      <c r="Q22" s="187"/>
    </row>
    <row r="23" spans="1:17" x14ac:dyDescent="0.3">
      <c r="A23" s="185"/>
      <c r="B23" s="186"/>
      <c r="C23" s="186"/>
      <c r="D23" s="186"/>
      <c r="E23" s="186"/>
      <c r="F23" s="186"/>
      <c r="G23" s="186"/>
      <c r="H23" s="186"/>
      <c r="I23" s="186"/>
      <c r="J23" s="186"/>
      <c r="K23" s="186"/>
      <c r="L23" s="186"/>
      <c r="M23" s="186"/>
      <c r="N23" s="186"/>
      <c r="O23" s="186"/>
      <c r="P23" s="186"/>
      <c r="Q23" s="187"/>
    </row>
    <row r="24" spans="1:17" x14ac:dyDescent="0.3">
      <c r="A24" s="185"/>
      <c r="B24" s="186"/>
      <c r="C24" s="186"/>
      <c r="D24" s="186"/>
      <c r="E24" s="186"/>
      <c r="F24" s="186"/>
      <c r="G24" s="186"/>
      <c r="H24" s="186"/>
      <c r="I24" s="186"/>
      <c r="J24" s="186"/>
      <c r="K24" s="186"/>
      <c r="L24" s="186"/>
      <c r="M24" s="186"/>
      <c r="N24" s="186"/>
      <c r="O24" s="186"/>
      <c r="P24" s="186"/>
      <c r="Q24" s="187"/>
    </row>
    <row r="25" spans="1:17" x14ac:dyDescent="0.3">
      <c r="A25" s="185"/>
      <c r="B25" s="186"/>
      <c r="C25" s="186"/>
      <c r="D25" s="186"/>
      <c r="E25" s="186"/>
      <c r="F25" s="186"/>
      <c r="G25" s="186"/>
      <c r="H25" s="186"/>
      <c r="I25" s="186"/>
      <c r="J25" s="186"/>
      <c r="K25" s="186"/>
      <c r="L25" s="186"/>
      <c r="M25" s="186"/>
      <c r="N25" s="186"/>
      <c r="O25" s="186"/>
      <c r="P25" s="186"/>
      <c r="Q25" s="187"/>
    </row>
    <row r="26" spans="1:17" x14ac:dyDescent="0.3">
      <c r="A26" s="185"/>
      <c r="B26" s="186"/>
      <c r="C26" s="186"/>
      <c r="D26" s="186"/>
      <c r="E26" s="186"/>
      <c r="F26" s="186"/>
      <c r="G26" s="186"/>
      <c r="H26" s="186"/>
      <c r="I26" s="186"/>
      <c r="J26" s="186"/>
      <c r="K26" s="186"/>
      <c r="L26" s="186"/>
      <c r="M26" s="186"/>
      <c r="N26" s="186"/>
      <c r="O26" s="186"/>
      <c r="P26" s="186"/>
      <c r="Q26" s="187"/>
    </row>
    <row r="27" spans="1:17" x14ac:dyDescent="0.3">
      <c r="A27" s="185"/>
      <c r="B27" s="186"/>
      <c r="C27" s="186"/>
      <c r="D27" s="186"/>
      <c r="E27" s="186"/>
      <c r="F27" s="186"/>
      <c r="G27" s="186"/>
      <c r="H27" s="186"/>
      <c r="I27" s="186"/>
      <c r="J27" s="186"/>
      <c r="K27" s="186"/>
      <c r="L27" s="186"/>
      <c r="M27" s="186"/>
      <c r="N27" s="186"/>
      <c r="O27" s="186"/>
      <c r="P27" s="186"/>
      <c r="Q27" s="187"/>
    </row>
    <row r="28" spans="1:17" x14ac:dyDescent="0.3">
      <c r="A28" s="185"/>
      <c r="B28" s="186"/>
      <c r="C28" s="186"/>
      <c r="D28" s="186"/>
      <c r="E28" s="186"/>
      <c r="F28" s="186"/>
      <c r="G28" s="186"/>
      <c r="H28" s="186"/>
      <c r="I28" s="186"/>
      <c r="J28" s="186"/>
      <c r="K28" s="186"/>
      <c r="L28" s="186"/>
      <c r="M28" s="186"/>
      <c r="N28" s="186"/>
      <c r="O28" s="186"/>
      <c r="P28" s="186"/>
      <c r="Q28" s="187"/>
    </row>
    <row r="29" spans="1:17" x14ac:dyDescent="0.3">
      <c r="A29" s="185"/>
      <c r="B29" s="186"/>
      <c r="C29" s="186"/>
      <c r="D29" s="186"/>
      <c r="E29" s="186"/>
      <c r="F29" s="186"/>
      <c r="G29" s="186"/>
      <c r="H29" s="186"/>
      <c r="I29" s="186"/>
      <c r="J29" s="186"/>
      <c r="K29" s="186"/>
      <c r="L29" s="186"/>
      <c r="M29" s="186"/>
      <c r="N29" s="186"/>
      <c r="O29" s="186"/>
      <c r="P29" s="186"/>
      <c r="Q29" s="187"/>
    </row>
    <row r="30" spans="1:17" x14ac:dyDescent="0.3">
      <c r="A30" s="185"/>
      <c r="B30" s="186"/>
      <c r="C30" s="186"/>
      <c r="D30" s="186"/>
      <c r="E30" s="186"/>
      <c r="F30" s="186"/>
      <c r="G30" s="186"/>
      <c r="H30" s="186"/>
      <c r="I30" s="186"/>
      <c r="J30" s="186"/>
      <c r="K30" s="186"/>
      <c r="L30" s="186"/>
      <c r="M30" s="186"/>
      <c r="N30" s="186"/>
      <c r="O30" s="186"/>
      <c r="P30" s="186"/>
      <c r="Q30" s="187"/>
    </row>
    <row r="31" spans="1:17" ht="15" thickBot="1" x14ac:dyDescent="0.35">
      <c r="A31" s="188"/>
      <c r="B31" s="189"/>
      <c r="C31" s="189"/>
      <c r="D31" s="189"/>
      <c r="E31" s="189"/>
      <c r="F31" s="189"/>
      <c r="G31" s="189"/>
      <c r="H31" s="189"/>
      <c r="I31" s="189"/>
      <c r="J31" s="189"/>
      <c r="K31" s="189"/>
      <c r="L31" s="189"/>
      <c r="M31" s="189"/>
      <c r="N31" s="189"/>
      <c r="O31" s="189"/>
      <c r="P31" s="189"/>
      <c r="Q31" s="190"/>
    </row>
    <row r="32" spans="1:17" x14ac:dyDescent="0.3">
      <c r="A32" s="174" t="s">
        <v>203</v>
      </c>
      <c r="B32" s="175"/>
      <c r="C32" s="175"/>
      <c r="D32" s="175"/>
      <c r="E32" s="175"/>
      <c r="F32" s="175"/>
      <c r="G32" s="175"/>
      <c r="H32" s="175"/>
      <c r="I32" s="175"/>
      <c r="J32" s="175"/>
      <c r="K32" s="175"/>
      <c r="L32" s="175"/>
      <c r="M32" s="175"/>
      <c r="N32" s="175"/>
      <c r="O32" s="175"/>
      <c r="P32" s="175"/>
      <c r="Q32" s="176"/>
    </row>
    <row r="33" spans="1:17" ht="20.25" customHeight="1" x14ac:dyDescent="0.3">
      <c r="A33" s="165" t="s">
        <v>198</v>
      </c>
      <c r="B33" s="166"/>
      <c r="C33" s="166"/>
      <c r="D33" s="166"/>
      <c r="E33" s="166"/>
      <c r="F33" s="166"/>
      <c r="G33" s="166"/>
      <c r="H33" s="166"/>
      <c r="I33" s="166"/>
      <c r="J33" s="166"/>
      <c r="K33" s="166"/>
      <c r="L33" s="166"/>
      <c r="M33" s="166"/>
      <c r="N33" s="166"/>
      <c r="O33" s="166"/>
      <c r="P33" s="166"/>
      <c r="Q33" s="167"/>
    </row>
    <row r="34" spans="1:17" x14ac:dyDescent="0.3">
      <c r="A34" s="168" t="s">
        <v>270</v>
      </c>
      <c r="B34" s="169"/>
      <c r="C34" s="169"/>
      <c r="D34" s="169"/>
      <c r="E34" s="169"/>
      <c r="F34" s="169"/>
      <c r="G34" s="169"/>
      <c r="H34" s="169"/>
      <c r="I34" s="169"/>
      <c r="J34" s="169"/>
      <c r="K34" s="169"/>
      <c r="L34" s="169"/>
      <c r="M34" s="169"/>
      <c r="N34" s="169"/>
      <c r="O34" s="169"/>
      <c r="P34" s="169"/>
      <c r="Q34" s="170"/>
    </row>
    <row r="35" spans="1:17" x14ac:dyDescent="0.3">
      <c r="A35" s="168"/>
      <c r="B35" s="169"/>
      <c r="C35" s="169"/>
      <c r="D35" s="169"/>
      <c r="E35" s="169"/>
      <c r="F35" s="169"/>
      <c r="G35" s="169"/>
      <c r="H35" s="169"/>
      <c r="I35" s="169"/>
      <c r="J35" s="169"/>
      <c r="K35" s="169"/>
      <c r="L35" s="169"/>
      <c r="M35" s="169"/>
      <c r="N35" s="169"/>
      <c r="O35" s="169"/>
      <c r="P35" s="169"/>
      <c r="Q35" s="170"/>
    </row>
    <row r="36" spans="1:17" x14ac:dyDescent="0.3">
      <c r="A36" s="168"/>
      <c r="B36" s="169"/>
      <c r="C36" s="169"/>
      <c r="D36" s="169"/>
      <c r="E36" s="169"/>
      <c r="F36" s="169"/>
      <c r="G36" s="169"/>
      <c r="H36" s="169"/>
      <c r="I36" s="169"/>
      <c r="J36" s="169"/>
      <c r="K36" s="169"/>
      <c r="L36" s="169"/>
      <c r="M36" s="169"/>
      <c r="N36" s="169"/>
      <c r="O36" s="169"/>
      <c r="P36" s="169"/>
      <c r="Q36" s="170"/>
    </row>
    <row r="37" spans="1:17" x14ac:dyDescent="0.3">
      <c r="A37" s="168"/>
      <c r="B37" s="169"/>
      <c r="C37" s="169"/>
      <c r="D37" s="169"/>
      <c r="E37" s="169"/>
      <c r="F37" s="169"/>
      <c r="G37" s="169"/>
      <c r="H37" s="169"/>
      <c r="I37" s="169"/>
      <c r="J37" s="169"/>
      <c r="K37" s="169"/>
      <c r="L37" s="169"/>
      <c r="M37" s="169"/>
      <c r="N37" s="169"/>
      <c r="O37" s="169"/>
      <c r="P37" s="169"/>
      <c r="Q37" s="170"/>
    </row>
    <row r="38" spans="1:17" x14ac:dyDescent="0.3">
      <c r="A38" s="168"/>
      <c r="B38" s="169"/>
      <c r="C38" s="169"/>
      <c r="D38" s="169"/>
      <c r="E38" s="169"/>
      <c r="F38" s="169"/>
      <c r="G38" s="169"/>
      <c r="H38" s="169"/>
      <c r="I38" s="169"/>
      <c r="J38" s="169"/>
      <c r="K38" s="169"/>
      <c r="L38" s="169"/>
      <c r="M38" s="169"/>
      <c r="N38" s="169"/>
      <c r="O38" s="169"/>
      <c r="P38" s="169"/>
      <c r="Q38" s="170"/>
    </row>
    <row r="39" spans="1:17" x14ac:dyDescent="0.3">
      <c r="A39" s="168"/>
      <c r="B39" s="169"/>
      <c r="C39" s="169"/>
      <c r="D39" s="169"/>
      <c r="E39" s="169"/>
      <c r="F39" s="169"/>
      <c r="G39" s="169"/>
      <c r="H39" s="169"/>
      <c r="I39" s="169"/>
      <c r="J39" s="169"/>
      <c r="K39" s="169"/>
      <c r="L39" s="169"/>
      <c r="M39" s="169"/>
      <c r="N39" s="169"/>
      <c r="O39" s="169"/>
      <c r="P39" s="169"/>
      <c r="Q39" s="170"/>
    </row>
    <row r="40" spans="1:17" x14ac:dyDescent="0.3">
      <c r="A40" s="168"/>
      <c r="B40" s="169"/>
      <c r="C40" s="169"/>
      <c r="D40" s="169"/>
      <c r="E40" s="169"/>
      <c r="F40" s="169"/>
      <c r="G40" s="169"/>
      <c r="H40" s="169"/>
      <c r="I40" s="169"/>
      <c r="J40" s="169"/>
      <c r="K40" s="169"/>
      <c r="L40" s="169"/>
      <c r="M40" s="169"/>
      <c r="N40" s="169"/>
      <c r="O40" s="169"/>
      <c r="P40" s="169"/>
      <c r="Q40" s="170"/>
    </row>
    <row r="41" spans="1:17" x14ac:dyDescent="0.3">
      <c r="A41" s="168"/>
      <c r="B41" s="169"/>
      <c r="C41" s="169"/>
      <c r="D41" s="169"/>
      <c r="E41" s="169"/>
      <c r="F41" s="169"/>
      <c r="G41" s="169"/>
      <c r="H41" s="169"/>
      <c r="I41" s="169"/>
      <c r="J41" s="169"/>
      <c r="K41" s="169"/>
      <c r="L41" s="169"/>
      <c r="M41" s="169"/>
      <c r="N41" s="169"/>
      <c r="O41" s="169"/>
      <c r="P41" s="169"/>
      <c r="Q41" s="170"/>
    </row>
    <row r="42" spans="1:17" x14ac:dyDescent="0.3">
      <c r="A42" s="168"/>
      <c r="B42" s="169"/>
      <c r="C42" s="169"/>
      <c r="D42" s="169"/>
      <c r="E42" s="169"/>
      <c r="F42" s="169"/>
      <c r="G42" s="169"/>
      <c r="H42" s="169"/>
      <c r="I42" s="169"/>
      <c r="J42" s="169"/>
      <c r="K42" s="169"/>
      <c r="L42" s="169"/>
      <c r="M42" s="169"/>
      <c r="N42" s="169"/>
      <c r="O42" s="169"/>
      <c r="P42" s="169"/>
      <c r="Q42" s="170"/>
    </row>
    <row r="43" spans="1:17" x14ac:dyDescent="0.3">
      <c r="A43" s="168"/>
      <c r="B43" s="169"/>
      <c r="C43" s="169"/>
      <c r="D43" s="169"/>
      <c r="E43" s="169"/>
      <c r="F43" s="169"/>
      <c r="G43" s="169"/>
      <c r="H43" s="169"/>
      <c r="I43" s="169"/>
      <c r="J43" s="169"/>
      <c r="K43" s="169"/>
      <c r="L43" s="169"/>
      <c r="M43" s="169"/>
      <c r="N43" s="169"/>
      <c r="O43" s="169"/>
      <c r="P43" s="169"/>
      <c r="Q43" s="170"/>
    </row>
    <row r="44" spans="1:17" x14ac:dyDescent="0.3">
      <c r="A44" s="168"/>
      <c r="B44" s="169"/>
      <c r="C44" s="169"/>
      <c r="D44" s="169"/>
      <c r="E44" s="169"/>
      <c r="F44" s="169"/>
      <c r="G44" s="169"/>
      <c r="H44" s="169"/>
      <c r="I44" s="169"/>
      <c r="J44" s="169"/>
      <c r="K44" s="169"/>
      <c r="L44" s="169"/>
      <c r="M44" s="169"/>
      <c r="N44" s="169"/>
      <c r="O44" s="169"/>
      <c r="P44" s="169"/>
      <c r="Q44" s="170"/>
    </row>
    <row r="45" spans="1:17" x14ac:dyDescent="0.3">
      <c r="A45" s="168"/>
      <c r="B45" s="169"/>
      <c r="C45" s="169"/>
      <c r="D45" s="169"/>
      <c r="E45" s="169"/>
      <c r="F45" s="169"/>
      <c r="G45" s="169"/>
      <c r="H45" s="169"/>
      <c r="I45" s="169"/>
      <c r="J45" s="169"/>
      <c r="K45" s="169"/>
      <c r="L45" s="169"/>
      <c r="M45" s="169"/>
      <c r="N45" s="169"/>
      <c r="O45" s="169"/>
      <c r="P45" s="169"/>
      <c r="Q45" s="170"/>
    </row>
    <row r="46" spans="1:17" ht="15" thickBot="1" x14ac:dyDescent="0.35">
      <c r="A46" s="171"/>
      <c r="B46" s="172"/>
      <c r="C46" s="172"/>
      <c r="D46" s="172"/>
      <c r="E46" s="172"/>
      <c r="F46" s="172"/>
      <c r="G46" s="172"/>
      <c r="H46" s="172"/>
      <c r="I46" s="172"/>
      <c r="J46" s="172"/>
      <c r="K46" s="172"/>
      <c r="L46" s="172"/>
      <c r="M46" s="172"/>
      <c r="N46" s="172"/>
      <c r="O46" s="172"/>
      <c r="P46" s="172"/>
      <c r="Q46" s="173"/>
    </row>
    <row r="47" spans="1:17" s="16" customFormat="1" ht="15" customHeight="1" x14ac:dyDescent="0.3">
      <c r="A47" s="182" t="s">
        <v>214</v>
      </c>
      <c r="B47" s="183"/>
      <c r="C47" s="183"/>
      <c r="D47" s="183"/>
      <c r="E47" s="183"/>
      <c r="F47" s="183"/>
      <c r="G47" s="183"/>
      <c r="H47" s="183"/>
      <c r="I47" s="183"/>
      <c r="J47" s="183"/>
      <c r="K47" s="183"/>
      <c r="L47" s="183"/>
      <c r="M47" s="183"/>
      <c r="N47" s="183"/>
      <c r="O47" s="183"/>
      <c r="P47" s="183"/>
      <c r="Q47" s="184"/>
    </row>
    <row r="48" spans="1:17" s="16" customFormat="1" ht="20.25" customHeight="1" x14ac:dyDescent="0.3">
      <c r="A48" s="165" t="s">
        <v>199</v>
      </c>
      <c r="B48" s="166"/>
      <c r="C48" s="166"/>
      <c r="D48" s="166"/>
      <c r="E48" s="166"/>
      <c r="F48" s="166"/>
      <c r="G48" s="166"/>
      <c r="H48" s="166"/>
      <c r="I48" s="166"/>
      <c r="J48" s="166"/>
      <c r="K48" s="166"/>
      <c r="L48" s="166"/>
      <c r="M48" s="166"/>
      <c r="N48" s="166"/>
      <c r="O48" s="166"/>
      <c r="P48" s="166"/>
      <c r="Q48" s="167"/>
    </row>
    <row r="49" spans="1:17" ht="16.5" customHeight="1" x14ac:dyDescent="0.3">
      <c r="A49" s="168" t="s">
        <v>356</v>
      </c>
      <c r="B49" s="169"/>
      <c r="C49" s="169"/>
      <c r="D49" s="169"/>
      <c r="E49" s="169"/>
      <c r="F49" s="169"/>
      <c r="G49" s="169"/>
      <c r="H49" s="169"/>
      <c r="I49" s="169"/>
      <c r="J49" s="169"/>
      <c r="K49" s="169"/>
      <c r="L49" s="169"/>
      <c r="M49" s="169"/>
      <c r="N49" s="169"/>
      <c r="O49" s="169"/>
      <c r="P49" s="169"/>
      <c r="Q49" s="170"/>
    </row>
    <row r="50" spans="1:17" x14ac:dyDescent="0.3">
      <c r="A50" s="168"/>
      <c r="B50" s="169"/>
      <c r="C50" s="169"/>
      <c r="D50" s="169"/>
      <c r="E50" s="169"/>
      <c r="F50" s="169"/>
      <c r="G50" s="169"/>
      <c r="H50" s="169"/>
      <c r="I50" s="169"/>
      <c r="J50" s="169"/>
      <c r="K50" s="169"/>
      <c r="L50" s="169"/>
      <c r="M50" s="169"/>
      <c r="N50" s="169"/>
      <c r="O50" s="169"/>
      <c r="P50" s="169"/>
      <c r="Q50" s="170"/>
    </row>
    <row r="51" spans="1:17" x14ac:dyDescent="0.3">
      <c r="A51" s="168"/>
      <c r="B51" s="169"/>
      <c r="C51" s="169"/>
      <c r="D51" s="169"/>
      <c r="E51" s="169"/>
      <c r="F51" s="169"/>
      <c r="G51" s="169"/>
      <c r="H51" s="169"/>
      <c r="I51" s="169"/>
      <c r="J51" s="169"/>
      <c r="K51" s="169"/>
      <c r="L51" s="169"/>
      <c r="M51" s="169"/>
      <c r="N51" s="169"/>
      <c r="O51" s="169"/>
      <c r="P51" s="169"/>
      <c r="Q51" s="170"/>
    </row>
    <row r="52" spans="1:17" x14ac:dyDescent="0.3">
      <c r="A52" s="168"/>
      <c r="B52" s="169"/>
      <c r="C52" s="169"/>
      <c r="D52" s="169"/>
      <c r="E52" s="169"/>
      <c r="F52" s="169"/>
      <c r="G52" s="169"/>
      <c r="H52" s="169"/>
      <c r="I52" s="169"/>
      <c r="J52" s="169"/>
      <c r="K52" s="169"/>
      <c r="L52" s="169"/>
      <c r="M52" s="169"/>
      <c r="N52" s="169"/>
      <c r="O52" s="169"/>
      <c r="P52" s="169"/>
      <c r="Q52" s="170"/>
    </row>
    <row r="53" spans="1:17" x14ac:dyDescent="0.3">
      <c r="A53" s="168"/>
      <c r="B53" s="169"/>
      <c r="C53" s="169"/>
      <c r="D53" s="169"/>
      <c r="E53" s="169"/>
      <c r="F53" s="169"/>
      <c r="G53" s="169"/>
      <c r="H53" s="169"/>
      <c r="I53" s="169"/>
      <c r="J53" s="169"/>
      <c r="K53" s="169"/>
      <c r="L53" s="169"/>
      <c r="M53" s="169"/>
      <c r="N53" s="169"/>
      <c r="O53" s="169"/>
      <c r="P53" s="169"/>
      <c r="Q53" s="170"/>
    </row>
    <row r="54" spans="1:17" x14ac:dyDescent="0.3">
      <c r="A54" s="168"/>
      <c r="B54" s="169"/>
      <c r="C54" s="169"/>
      <c r="D54" s="169"/>
      <c r="E54" s="169"/>
      <c r="F54" s="169"/>
      <c r="G54" s="169"/>
      <c r="H54" s="169"/>
      <c r="I54" s="169"/>
      <c r="J54" s="169"/>
      <c r="K54" s="169"/>
      <c r="L54" s="169"/>
      <c r="M54" s="169"/>
      <c r="N54" s="169"/>
      <c r="O54" s="169"/>
      <c r="P54" s="169"/>
      <c r="Q54" s="170"/>
    </row>
    <row r="55" spans="1:17" x14ac:dyDescent="0.3">
      <c r="A55" s="168"/>
      <c r="B55" s="169"/>
      <c r="C55" s="169"/>
      <c r="D55" s="169"/>
      <c r="E55" s="169"/>
      <c r="F55" s="169"/>
      <c r="G55" s="169"/>
      <c r="H55" s="169"/>
      <c r="I55" s="169"/>
      <c r="J55" s="169"/>
      <c r="K55" s="169"/>
      <c r="L55" s="169"/>
      <c r="M55" s="169"/>
      <c r="N55" s="169"/>
      <c r="O55" s="169"/>
      <c r="P55" s="169"/>
      <c r="Q55" s="170"/>
    </row>
    <row r="56" spans="1:17" x14ac:dyDescent="0.3">
      <c r="A56" s="168"/>
      <c r="B56" s="169"/>
      <c r="C56" s="169"/>
      <c r="D56" s="169"/>
      <c r="E56" s="169"/>
      <c r="F56" s="169"/>
      <c r="G56" s="169"/>
      <c r="H56" s="169"/>
      <c r="I56" s="169"/>
      <c r="J56" s="169"/>
      <c r="K56" s="169"/>
      <c r="L56" s="169"/>
      <c r="M56" s="169"/>
      <c r="N56" s="169"/>
      <c r="O56" s="169"/>
      <c r="P56" s="169"/>
      <c r="Q56" s="170"/>
    </row>
    <row r="57" spans="1:17" x14ac:dyDescent="0.3">
      <c r="A57" s="168"/>
      <c r="B57" s="169"/>
      <c r="C57" s="169"/>
      <c r="D57" s="169"/>
      <c r="E57" s="169"/>
      <c r="F57" s="169"/>
      <c r="G57" s="169"/>
      <c r="H57" s="169"/>
      <c r="I57" s="169"/>
      <c r="J57" s="169"/>
      <c r="K57" s="169"/>
      <c r="L57" s="169"/>
      <c r="M57" s="169"/>
      <c r="N57" s="169"/>
      <c r="O57" s="169"/>
      <c r="P57" s="169"/>
      <c r="Q57" s="170"/>
    </row>
    <row r="58" spans="1:17" x14ac:dyDescent="0.3">
      <c r="A58" s="168"/>
      <c r="B58" s="169"/>
      <c r="C58" s="169"/>
      <c r="D58" s="169"/>
      <c r="E58" s="169"/>
      <c r="F58" s="169"/>
      <c r="G58" s="169"/>
      <c r="H58" s="169"/>
      <c r="I58" s="169"/>
      <c r="J58" s="169"/>
      <c r="K58" s="169"/>
      <c r="L58" s="169"/>
      <c r="M58" s="169"/>
      <c r="N58" s="169"/>
      <c r="O58" s="169"/>
      <c r="P58" s="169"/>
      <c r="Q58" s="170"/>
    </row>
    <row r="59" spans="1:17" x14ac:dyDescent="0.3">
      <c r="A59" s="168"/>
      <c r="B59" s="169"/>
      <c r="C59" s="169"/>
      <c r="D59" s="169"/>
      <c r="E59" s="169"/>
      <c r="F59" s="169"/>
      <c r="G59" s="169"/>
      <c r="H59" s="169"/>
      <c r="I59" s="169"/>
      <c r="J59" s="169"/>
      <c r="K59" s="169"/>
      <c r="L59" s="169"/>
      <c r="M59" s="169"/>
      <c r="N59" s="169"/>
      <c r="O59" s="169"/>
      <c r="P59" s="169"/>
      <c r="Q59" s="170"/>
    </row>
    <row r="60" spans="1:17" x14ac:dyDescent="0.3">
      <c r="A60" s="168"/>
      <c r="B60" s="169"/>
      <c r="C60" s="169"/>
      <c r="D60" s="169"/>
      <c r="E60" s="169"/>
      <c r="F60" s="169"/>
      <c r="G60" s="169"/>
      <c r="H60" s="169"/>
      <c r="I60" s="169"/>
      <c r="J60" s="169"/>
      <c r="K60" s="169"/>
      <c r="L60" s="169"/>
      <c r="M60" s="169"/>
      <c r="N60" s="169"/>
      <c r="O60" s="169"/>
      <c r="P60" s="169"/>
      <c r="Q60" s="170"/>
    </row>
    <row r="61" spans="1:17" ht="15" thickBot="1" x14ac:dyDescent="0.35">
      <c r="A61" s="171"/>
      <c r="B61" s="172"/>
      <c r="C61" s="172"/>
      <c r="D61" s="172"/>
      <c r="E61" s="172"/>
      <c r="F61" s="172"/>
      <c r="G61" s="172"/>
      <c r="H61" s="172"/>
      <c r="I61" s="172"/>
      <c r="J61" s="172"/>
      <c r="K61" s="172"/>
      <c r="L61" s="172"/>
      <c r="M61" s="172"/>
      <c r="N61" s="172"/>
      <c r="O61" s="172"/>
      <c r="P61" s="172"/>
      <c r="Q61" s="173"/>
    </row>
    <row r="62" spans="1:17" x14ac:dyDescent="0.3">
      <c r="A62" s="174" t="s">
        <v>227</v>
      </c>
      <c r="B62" s="175"/>
      <c r="C62" s="175"/>
      <c r="D62" s="175"/>
      <c r="E62" s="175"/>
      <c r="F62" s="175"/>
      <c r="G62" s="175"/>
      <c r="H62" s="175"/>
      <c r="I62" s="175"/>
      <c r="J62" s="175"/>
      <c r="K62" s="175"/>
      <c r="L62" s="175"/>
      <c r="M62" s="175"/>
      <c r="N62" s="175"/>
      <c r="O62" s="175"/>
      <c r="P62" s="175"/>
      <c r="Q62" s="176"/>
    </row>
    <row r="63" spans="1:17" ht="15" customHeight="1" x14ac:dyDescent="0.3">
      <c r="A63" s="177" t="s">
        <v>231</v>
      </c>
      <c r="B63" s="178"/>
      <c r="C63" s="178"/>
      <c r="D63" s="178"/>
      <c r="E63" s="178"/>
      <c r="F63" s="178"/>
      <c r="G63" s="178"/>
      <c r="H63" s="178"/>
      <c r="I63" s="178"/>
      <c r="J63" s="178"/>
      <c r="K63" s="178"/>
      <c r="L63" s="178"/>
      <c r="M63" s="178"/>
      <c r="N63" s="178"/>
      <c r="O63" s="178"/>
      <c r="P63" s="178"/>
      <c r="Q63" s="179"/>
    </row>
    <row r="64" spans="1:17" ht="43.2" x14ac:dyDescent="0.3">
      <c r="A64" s="30"/>
      <c r="B64" s="61" t="s">
        <v>168</v>
      </c>
      <c r="C64" s="61" t="s">
        <v>169</v>
      </c>
      <c r="D64" s="61" t="s">
        <v>205</v>
      </c>
      <c r="E64" s="31"/>
      <c r="F64" s="31"/>
      <c r="G64" s="31"/>
      <c r="H64" s="32"/>
      <c r="I64" s="32"/>
      <c r="J64" s="32"/>
      <c r="K64" s="32"/>
      <c r="L64" s="32"/>
      <c r="M64" s="32"/>
      <c r="N64" s="32"/>
      <c r="O64" s="32"/>
      <c r="P64" s="32"/>
      <c r="Q64" s="33"/>
    </row>
    <row r="65" spans="1:17" x14ac:dyDescent="0.3">
      <c r="A65" s="30" t="s">
        <v>206</v>
      </c>
      <c r="B65" s="30"/>
      <c r="C65" s="30"/>
      <c r="D65" s="30"/>
      <c r="E65" s="32"/>
      <c r="F65" s="32"/>
      <c r="G65" s="32"/>
      <c r="H65" s="32"/>
      <c r="I65" s="32"/>
      <c r="J65" s="32"/>
      <c r="K65" s="32"/>
      <c r="L65" s="32"/>
      <c r="M65" s="32"/>
      <c r="N65" s="32"/>
      <c r="O65" s="32"/>
      <c r="P65" s="32"/>
      <c r="Q65" s="33"/>
    </row>
    <row r="66" spans="1:17" x14ac:dyDescent="0.3">
      <c r="A66" s="30" t="s">
        <v>207</v>
      </c>
      <c r="B66" s="30"/>
      <c r="C66" s="30"/>
      <c r="D66" s="30"/>
      <c r="E66" s="32"/>
      <c r="F66" s="32"/>
      <c r="G66" s="32"/>
      <c r="H66" s="32"/>
      <c r="I66" s="32"/>
      <c r="J66" s="32"/>
      <c r="K66" s="32"/>
      <c r="L66" s="32"/>
      <c r="M66" s="32"/>
      <c r="N66" s="32"/>
      <c r="O66" s="32"/>
      <c r="P66" s="32"/>
      <c r="Q66" s="33"/>
    </row>
    <row r="67" spans="1:17" x14ac:dyDescent="0.3">
      <c r="A67" s="30" t="s">
        <v>208</v>
      </c>
      <c r="B67" s="30"/>
      <c r="C67" s="30"/>
      <c r="D67" s="30"/>
      <c r="E67" s="32"/>
      <c r="F67" s="32"/>
      <c r="G67" s="32"/>
      <c r="H67" s="32"/>
      <c r="I67" s="32"/>
      <c r="J67" s="32"/>
      <c r="K67" s="32"/>
      <c r="L67" s="32"/>
      <c r="M67" s="32"/>
      <c r="N67" s="32"/>
      <c r="O67" s="32"/>
      <c r="P67" s="32"/>
      <c r="Q67" s="33"/>
    </row>
    <row r="68" spans="1:17" x14ac:dyDescent="0.3">
      <c r="A68" s="30" t="s">
        <v>209</v>
      </c>
      <c r="B68" s="30"/>
      <c r="C68" s="30"/>
      <c r="D68" s="30"/>
      <c r="E68" s="32"/>
      <c r="F68" s="32"/>
      <c r="G68" s="32"/>
      <c r="H68" s="32"/>
      <c r="I68" s="32"/>
      <c r="J68" s="32"/>
      <c r="K68" s="32"/>
      <c r="L68" s="32"/>
      <c r="M68" s="32"/>
      <c r="N68" s="32"/>
      <c r="O68" s="32"/>
      <c r="P68" s="32"/>
      <c r="Q68" s="33"/>
    </row>
    <row r="69" spans="1:17" x14ac:dyDescent="0.3">
      <c r="A69" s="30" t="s">
        <v>210</v>
      </c>
      <c r="B69" s="30"/>
      <c r="C69" s="30"/>
      <c r="D69" s="30"/>
      <c r="E69" s="32"/>
      <c r="F69" s="32"/>
      <c r="G69" s="32"/>
      <c r="H69" s="32"/>
      <c r="I69" s="32"/>
      <c r="J69" s="32"/>
      <c r="K69" s="32"/>
      <c r="L69" s="32"/>
      <c r="M69" s="32"/>
      <c r="N69" s="32"/>
      <c r="O69" s="32"/>
      <c r="P69" s="32"/>
      <c r="Q69" s="33"/>
    </row>
    <row r="70" spans="1:17" x14ac:dyDescent="0.3">
      <c r="A70" s="34" t="s">
        <v>170</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Q58"/>
  <sheetViews>
    <sheetView topLeftCell="A6" zoomScale="80" zoomScaleNormal="80" workbookViewId="0">
      <selection activeCell="D39" sqref="D38:D39"/>
    </sheetView>
  </sheetViews>
  <sheetFormatPr baseColWidth="10" defaultRowHeight="14.4" x14ac:dyDescent="0.3"/>
  <cols>
    <col min="1" max="1" width="25.88671875" customWidth="1"/>
    <col min="2" max="2" width="34.109375" bestFit="1" customWidth="1"/>
    <col min="3" max="3" width="25.44140625" customWidth="1"/>
    <col min="4" max="4" width="42.6640625" style="130" customWidth="1"/>
    <col min="5" max="5" width="17.6640625" customWidth="1"/>
  </cols>
  <sheetData>
    <row r="1" spans="1:5" s="19" customFormat="1" ht="24.75" customHeight="1" thickBot="1" x14ac:dyDescent="0.35">
      <c r="A1" s="194" t="s">
        <v>228</v>
      </c>
      <c r="B1" s="195"/>
      <c r="C1" s="195"/>
      <c r="D1" s="195"/>
      <c r="E1" s="195"/>
    </row>
    <row r="2" spans="1:5" ht="24.75" customHeight="1" thickBot="1" x14ac:dyDescent="0.35">
      <c r="A2" s="191" t="s">
        <v>223</v>
      </c>
      <c r="B2" s="192"/>
      <c r="C2" s="192"/>
      <c r="D2" s="192"/>
      <c r="E2" s="193"/>
    </row>
    <row r="3" spans="1:5" ht="36.75" customHeight="1" thickBot="1" x14ac:dyDescent="0.35">
      <c r="A3" s="81" t="s">
        <v>229</v>
      </c>
      <c r="B3" s="81" t="s">
        <v>224</v>
      </c>
      <c r="C3" s="82" t="s">
        <v>10</v>
      </c>
      <c r="D3" s="83" t="s">
        <v>11</v>
      </c>
      <c r="E3" s="84" t="s">
        <v>12</v>
      </c>
    </row>
    <row r="4" spans="1:5" x14ac:dyDescent="0.3">
      <c r="A4" s="75" t="s">
        <v>284</v>
      </c>
      <c r="B4" s="76" t="s">
        <v>296</v>
      </c>
      <c r="C4" s="77" t="s">
        <v>360</v>
      </c>
      <c r="D4" s="1" t="s">
        <v>362</v>
      </c>
      <c r="E4" s="78">
        <v>8</v>
      </c>
    </row>
    <row r="5" spans="1:5" x14ac:dyDescent="0.3">
      <c r="A5" s="79" t="s">
        <v>285</v>
      </c>
      <c r="B5" s="76" t="s">
        <v>296</v>
      </c>
      <c r="C5" s="77" t="s">
        <v>360</v>
      </c>
      <c r="D5" s="149" t="s">
        <v>363</v>
      </c>
      <c r="E5" s="80">
        <v>1</v>
      </c>
    </row>
    <row r="6" spans="1:5" x14ac:dyDescent="0.3">
      <c r="A6" s="79" t="s">
        <v>286</v>
      </c>
      <c r="B6" s="76" t="s">
        <v>296</v>
      </c>
      <c r="C6" s="77" t="s">
        <v>360</v>
      </c>
      <c r="D6" s="1" t="s">
        <v>364</v>
      </c>
      <c r="E6" s="80">
        <v>1.25</v>
      </c>
    </row>
    <row r="7" spans="1:5" x14ac:dyDescent="0.3">
      <c r="A7" s="79" t="s">
        <v>287</v>
      </c>
      <c r="B7" s="19" t="s">
        <v>367</v>
      </c>
      <c r="C7" s="77" t="s">
        <v>337</v>
      </c>
      <c r="D7" s="135" t="s">
        <v>338</v>
      </c>
      <c r="E7" s="80">
        <v>2.25</v>
      </c>
    </row>
    <row r="8" spans="1:5" x14ac:dyDescent="0.3">
      <c r="A8" s="79" t="s">
        <v>288</v>
      </c>
      <c r="B8" s="19" t="s">
        <v>368</v>
      </c>
      <c r="C8" s="77" t="s">
        <v>308</v>
      </c>
      <c r="D8" s="134">
        <v>33781671485</v>
      </c>
      <c r="E8" s="80">
        <v>3</v>
      </c>
    </row>
    <row r="9" spans="1:5" x14ac:dyDescent="0.3">
      <c r="A9" s="79" t="s">
        <v>289</v>
      </c>
      <c r="B9" s="76" t="s">
        <v>296</v>
      </c>
      <c r="C9" s="77" t="s">
        <v>360</v>
      </c>
      <c r="D9" s="1" t="s">
        <v>365</v>
      </c>
      <c r="E9" s="80">
        <v>2.25</v>
      </c>
    </row>
    <row r="10" spans="1:5" s="19" customFormat="1" x14ac:dyDescent="0.3">
      <c r="A10" s="79" t="s">
        <v>290</v>
      </c>
      <c r="B10" s="76" t="s">
        <v>296</v>
      </c>
      <c r="C10" s="77" t="s">
        <v>360</v>
      </c>
      <c r="D10" s="1" t="s">
        <v>309</v>
      </c>
      <c r="E10" s="80">
        <v>2.25</v>
      </c>
    </row>
    <row r="11" spans="1:5" x14ac:dyDescent="0.3">
      <c r="A11" s="128" t="s">
        <v>291</v>
      </c>
      <c r="B11" s="19" t="s">
        <v>366</v>
      </c>
      <c r="C11" s="77" t="s">
        <v>307</v>
      </c>
      <c r="D11" s="135" t="s">
        <v>336</v>
      </c>
      <c r="E11" s="80">
        <v>3</v>
      </c>
    </row>
    <row r="12" spans="1:5" s="19" customFormat="1" x14ac:dyDescent="0.3">
      <c r="A12" s="129" t="s">
        <v>292</v>
      </c>
      <c r="B12" s="19" t="s">
        <v>366</v>
      </c>
      <c r="C12" s="77" t="s">
        <v>307</v>
      </c>
      <c r="D12" s="137" t="s">
        <v>314</v>
      </c>
      <c r="E12" s="127">
        <v>1</v>
      </c>
    </row>
    <row r="13" spans="1:5" s="19" customFormat="1" x14ac:dyDescent="0.3">
      <c r="A13" s="129" t="s">
        <v>293</v>
      </c>
      <c r="B13" s="19" t="s">
        <v>358</v>
      </c>
      <c r="C13" s="77" t="s">
        <v>307</v>
      </c>
      <c r="D13" s="137" t="s">
        <v>315</v>
      </c>
      <c r="E13" s="127">
        <v>1.75</v>
      </c>
    </row>
    <row r="14" spans="1:5" s="19" customFormat="1" x14ac:dyDescent="0.3">
      <c r="A14" s="79" t="s">
        <v>294</v>
      </c>
      <c r="B14" s="19" t="s">
        <v>333</v>
      </c>
      <c r="C14" s="77" t="s">
        <v>307</v>
      </c>
      <c r="D14" s="137" t="s">
        <v>330</v>
      </c>
      <c r="E14" s="127">
        <v>2.5</v>
      </c>
    </row>
    <row r="15" spans="1:5" s="19" customFormat="1" x14ac:dyDescent="0.3">
      <c r="A15" s="128" t="s">
        <v>295</v>
      </c>
      <c r="B15" s="19" t="s">
        <v>366</v>
      </c>
      <c r="C15" s="77" t="s">
        <v>307</v>
      </c>
      <c r="D15" s="137" t="s">
        <v>339</v>
      </c>
      <c r="E15" s="127">
        <v>0.5</v>
      </c>
    </row>
    <row r="16" spans="1:5" s="19" customFormat="1" x14ac:dyDescent="0.3">
      <c r="A16" s="129" t="s">
        <v>297</v>
      </c>
      <c r="B16" s="19" t="s">
        <v>369</v>
      </c>
      <c r="C16" s="77" t="s">
        <v>307</v>
      </c>
      <c r="D16" s="137" t="s">
        <v>331</v>
      </c>
      <c r="E16" s="127">
        <v>4</v>
      </c>
    </row>
    <row r="17" spans="1:17" s="19" customFormat="1" x14ac:dyDescent="0.3">
      <c r="A17" s="129" t="s">
        <v>298</v>
      </c>
      <c r="B17" s="19" t="s">
        <v>370</v>
      </c>
      <c r="C17" s="77" t="s">
        <v>316</v>
      </c>
      <c r="D17" s="138"/>
      <c r="E17" s="127">
        <v>1</v>
      </c>
    </row>
    <row r="18" spans="1:17" s="19" customFormat="1" x14ac:dyDescent="0.3">
      <c r="A18" s="129" t="s">
        <v>299</v>
      </c>
      <c r="B18" s="19" t="s">
        <v>371</v>
      </c>
      <c r="C18" s="77" t="s">
        <v>317</v>
      </c>
      <c r="D18" s="135" t="s">
        <v>318</v>
      </c>
      <c r="E18" s="127">
        <v>2.25</v>
      </c>
    </row>
    <row r="19" spans="1:17" s="17" customFormat="1" x14ac:dyDescent="0.3">
      <c r="A19" s="79" t="s">
        <v>300</v>
      </c>
      <c r="B19" s="76" t="s">
        <v>296</v>
      </c>
      <c r="C19" s="77" t="s">
        <v>319</v>
      </c>
      <c r="D19" s="136" t="s">
        <v>320</v>
      </c>
      <c r="E19" s="127">
        <v>1</v>
      </c>
    </row>
    <row r="20" spans="1:17" s="17" customFormat="1" x14ac:dyDescent="0.3">
      <c r="A20" s="132" t="s">
        <v>302</v>
      </c>
      <c r="B20" s="17" t="s">
        <v>372</v>
      </c>
      <c r="C20" s="77" t="s">
        <v>334</v>
      </c>
      <c r="D20" s="137" t="s">
        <v>335</v>
      </c>
      <c r="E20" s="127">
        <v>1</v>
      </c>
    </row>
    <row r="21" spans="1:17" s="17" customFormat="1" x14ac:dyDescent="0.3">
      <c r="A21" s="132" t="s">
        <v>303</v>
      </c>
      <c r="B21" s="17" t="s">
        <v>373</v>
      </c>
      <c r="C21" s="77" t="s">
        <v>322</v>
      </c>
      <c r="D21" s="137" t="s">
        <v>321</v>
      </c>
      <c r="E21" s="127">
        <v>1.25</v>
      </c>
    </row>
    <row r="22" spans="1:17" s="17" customFormat="1" x14ac:dyDescent="0.3">
      <c r="A22" s="133" t="s">
        <v>304</v>
      </c>
      <c r="B22" s="19" t="s">
        <v>374</v>
      </c>
      <c r="C22" s="77" t="s">
        <v>323</v>
      </c>
      <c r="D22" s="137" t="s">
        <v>324</v>
      </c>
      <c r="E22" s="127">
        <v>0.75</v>
      </c>
    </row>
    <row r="23" spans="1:17" s="17" customFormat="1" x14ac:dyDescent="0.3">
      <c r="A23" s="132" t="s">
        <v>306</v>
      </c>
      <c r="B23" s="19" t="s">
        <v>361</v>
      </c>
      <c r="C23" s="77" t="s">
        <v>307</v>
      </c>
      <c r="D23" s="135" t="s">
        <v>325</v>
      </c>
      <c r="E23" s="127">
        <v>1</v>
      </c>
    </row>
    <row r="24" spans="1:17" s="131" customFormat="1" ht="28.8" x14ac:dyDescent="0.3">
      <c r="A24" s="133" t="s">
        <v>305</v>
      </c>
      <c r="B24" s="76" t="s">
        <v>296</v>
      </c>
      <c r="C24" s="77" t="s">
        <v>327</v>
      </c>
      <c r="D24" s="139" t="s">
        <v>326</v>
      </c>
      <c r="E24" s="80">
        <v>1</v>
      </c>
      <c r="F24" s="17"/>
      <c r="G24" s="17"/>
      <c r="H24" s="17"/>
      <c r="I24" s="17"/>
      <c r="J24" s="17"/>
      <c r="K24" s="17"/>
      <c r="L24" s="17"/>
      <c r="M24" s="17"/>
      <c r="N24" s="17"/>
      <c r="O24" s="17"/>
      <c r="P24" s="17"/>
      <c r="Q24" s="17"/>
    </row>
    <row r="25" spans="1:17" s="19" customFormat="1" x14ac:dyDescent="0.3">
      <c r="A25" s="142" t="s">
        <v>301</v>
      </c>
      <c r="B25" s="19" t="s">
        <v>375</v>
      </c>
      <c r="C25" s="143" t="s">
        <v>328</v>
      </c>
      <c r="D25" s="135" t="s">
        <v>329</v>
      </c>
      <c r="E25" s="144">
        <v>1</v>
      </c>
    </row>
    <row r="26" spans="1:17" x14ac:dyDescent="0.3">
      <c r="A26" s="146" t="s">
        <v>354</v>
      </c>
      <c r="B26" s="143"/>
      <c r="C26" s="20"/>
      <c r="D26" s="145"/>
      <c r="E26" s="143">
        <v>1.25</v>
      </c>
    </row>
    <row r="27" spans="1:17" x14ac:dyDescent="0.3">
      <c r="A27" s="3"/>
      <c r="B27" s="3"/>
      <c r="C27" s="3"/>
      <c r="D27" s="140"/>
      <c r="E27" s="3">
        <f>SUM(E4:E26)</f>
        <v>44.25</v>
      </c>
    </row>
    <row r="28" spans="1:17" x14ac:dyDescent="0.3">
      <c r="A28" s="3"/>
      <c r="B28" s="3"/>
      <c r="C28" s="3"/>
      <c r="D28" s="140"/>
      <c r="E28" s="3"/>
    </row>
    <row r="29" spans="1:17" x14ac:dyDescent="0.3">
      <c r="A29" s="3"/>
      <c r="B29" s="3"/>
      <c r="C29" s="3"/>
      <c r="D29" s="140"/>
      <c r="E29" s="3"/>
    </row>
    <row r="30" spans="1:17" x14ac:dyDescent="0.3">
      <c r="A30" s="3"/>
      <c r="B30" s="3"/>
      <c r="C30" s="3"/>
      <c r="D30" s="140"/>
      <c r="E30" s="3"/>
    </row>
    <row r="31" spans="1:17" x14ac:dyDescent="0.3">
      <c r="A31" s="3"/>
      <c r="B31" s="3"/>
      <c r="C31" s="3"/>
      <c r="D31" s="140"/>
      <c r="E31" s="3"/>
    </row>
    <row r="32" spans="1:17" x14ac:dyDescent="0.3">
      <c r="A32" s="3"/>
      <c r="B32" s="3"/>
      <c r="C32" s="3"/>
      <c r="D32" s="140"/>
      <c r="E32" s="3"/>
    </row>
    <row r="33" spans="1:5" x14ac:dyDescent="0.3">
      <c r="A33" s="3"/>
      <c r="B33" s="3"/>
      <c r="C33" s="3"/>
      <c r="D33" s="140"/>
      <c r="E33" s="3"/>
    </row>
    <row r="34" spans="1:5" x14ac:dyDescent="0.3">
      <c r="A34" s="3"/>
      <c r="B34" s="3"/>
      <c r="C34" s="3"/>
      <c r="D34" s="140"/>
      <c r="E34" s="3"/>
    </row>
    <row r="35" spans="1:5" x14ac:dyDescent="0.3">
      <c r="A35" s="3"/>
      <c r="B35" s="3"/>
      <c r="C35" s="3"/>
      <c r="D35" s="140"/>
      <c r="E35" s="3"/>
    </row>
    <row r="36" spans="1:5" x14ac:dyDescent="0.3">
      <c r="A36" s="3"/>
      <c r="B36" s="3"/>
      <c r="C36" s="3"/>
      <c r="D36" s="140"/>
      <c r="E36" s="3"/>
    </row>
    <row r="37" spans="1:5" x14ac:dyDescent="0.3">
      <c r="A37" s="3"/>
      <c r="B37" s="3"/>
      <c r="C37" s="3"/>
      <c r="D37" s="140"/>
      <c r="E37" s="3"/>
    </row>
    <row r="38" spans="1:5" x14ac:dyDescent="0.3">
      <c r="A38" s="3"/>
      <c r="B38" s="3"/>
      <c r="C38" s="3"/>
      <c r="D38" s="140"/>
      <c r="E38" s="3"/>
    </row>
    <row r="39" spans="1:5" x14ac:dyDescent="0.3">
      <c r="A39" s="3"/>
      <c r="B39" s="3"/>
      <c r="C39" s="3"/>
      <c r="D39" s="140"/>
      <c r="E39" s="3"/>
    </row>
    <row r="40" spans="1:5" x14ac:dyDescent="0.3">
      <c r="A40" s="3"/>
      <c r="B40" s="3"/>
      <c r="C40" s="3"/>
      <c r="D40" s="140"/>
      <c r="E40" s="3"/>
    </row>
    <row r="41" spans="1:5" x14ac:dyDescent="0.3">
      <c r="A41" s="3"/>
      <c r="B41" s="3"/>
      <c r="C41" s="3"/>
      <c r="D41" s="140"/>
      <c r="E41" s="3"/>
    </row>
    <row r="42" spans="1:5" x14ac:dyDescent="0.3">
      <c r="A42" s="3"/>
      <c r="B42" s="3"/>
      <c r="C42" s="3"/>
      <c r="D42" s="140"/>
      <c r="E42" s="3"/>
    </row>
    <row r="43" spans="1:5" x14ac:dyDescent="0.3">
      <c r="A43" s="3"/>
      <c r="B43" s="3"/>
      <c r="C43" s="3"/>
      <c r="D43" s="140"/>
      <c r="E43" s="3"/>
    </row>
    <row r="44" spans="1:5" x14ac:dyDescent="0.3">
      <c r="A44" s="3"/>
      <c r="B44" s="3"/>
      <c r="C44" s="3"/>
      <c r="D44" s="140"/>
      <c r="E44" s="3"/>
    </row>
    <row r="45" spans="1:5" x14ac:dyDescent="0.3">
      <c r="A45" s="3"/>
      <c r="B45" s="3"/>
      <c r="C45" s="3"/>
      <c r="D45" s="140"/>
      <c r="E45" s="3"/>
    </row>
    <row r="46" spans="1:5" x14ac:dyDescent="0.3">
      <c r="A46" s="3"/>
      <c r="B46" s="3"/>
      <c r="C46" s="3"/>
      <c r="D46" s="140"/>
      <c r="E46" s="3"/>
    </row>
    <row r="47" spans="1:5" x14ac:dyDescent="0.3">
      <c r="A47" s="3"/>
      <c r="B47" s="3"/>
      <c r="C47" s="3"/>
      <c r="D47" s="140"/>
      <c r="E47" s="3"/>
    </row>
    <row r="48" spans="1:5" x14ac:dyDescent="0.3">
      <c r="A48" s="3"/>
      <c r="B48" s="3"/>
      <c r="C48" s="3"/>
      <c r="D48" s="140"/>
      <c r="E48" s="3"/>
    </row>
    <row r="49" spans="1:5" x14ac:dyDescent="0.3">
      <c r="A49" s="3"/>
      <c r="B49" s="3"/>
      <c r="C49" s="3"/>
      <c r="D49" s="140"/>
      <c r="E49" s="3"/>
    </row>
    <row r="50" spans="1:5" x14ac:dyDescent="0.3">
      <c r="A50" s="3"/>
      <c r="B50" s="3"/>
      <c r="C50" s="3"/>
      <c r="D50" s="140"/>
      <c r="E50" s="3"/>
    </row>
    <row r="51" spans="1:5" x14ac:dyDescent="0.3">
      <c r="A51" s="3"/>
      <c r="B51" s="3"/>
      <c r="C51" s="3"/>
      <c r="D51" s="140"/>
      <c r="E51" s="3"/>
    </row>
    <row r="52" spans="1:5" x14ac:dyDescent="0.3">
      <c r="A52" s="3"/>
      <c r="B52" s="3"/>
      <c r="C52" s="3"/>
      <c r="D52" s="140"/>
      <c r="E52" s="3"/>
    </row>
    <row r="53" spans="1:5" x14ac:dyDescent="0.3">
      <c r="A53" s="3"/>
      <c r="B53" s="3"/>
      <c r="C53" s="3"/>
      <c r="D53" s="140"/>
      <c r="E53" s="3"/>
    </row>
    <row r="54" spans="1:5" x14ac:dyDescent="0.3">
      <c r="A54" s="3"/>
      <c r="B54" s="3"/>
      <c r="C54" s="3"/>
      <c r="D54" s="140"/>
      <c r="E54" s="3"/>
    </row>
    <row r="55" spans="1:5" x14ac:dyDescent="0.3">
      <c r="A55" s="3"/>
      <c r="B55" s="3"/>
      <c r="C55" s="3"/>
      <c r="D55" s="140"/>
      <c r="E55" s="3"/>
    </row>
    <row r="56" spans="1:5" x14ac:dyDescent="0.3">
      <c r="A56" s="3"/>
      <c r="B56" s="3"/>
      <c r="C56" s="3"/>
      <c r="D56" s="140"/>
      <c r="E56" s="3"/>
    </row>
    <row r="57" spans="1:5" x14ac:dyDescent="0.3">
      <c r="A57" s="3"/>
      <c r="B57" s="3"/>
      <c r="C57" s="3"/>
      <c r="D57" s="140"/>
      <c r="E57" s="3"/>
    </row>
    <row r="58" spans="1:5" x14ac:dyDescent="0.3">
      <c r="A58" s="3"/>
      <c r="B58" s="3"/>
      <c r="C58" s="3"/>
      <c r="D58" s="140"/>
      <c r="E58" s="3"/>
    </row>
  </sheetData>
  <mergeCells count="2">
    <mergeCell ref="A2:E2"/>
    <mergeCell ref="A1:E1"/>
  </mergeCells>
  <dataValidations count="1">
    <dataValidation type="list" allowBlank="1" showInputMessage="1" showErrorMessage="1" sqref="B19 B4:B6 B9:B10 B24" xr:uid="{00000000-0002-0000-0300-000000000000}">
      <formula1>"E/C, E (PRAG ou PRCE), C, ATER, PUPH/MCUPH"</formula1>
    </dataValidation>
  </dataValidations>
  <hyperlinks>
    <hyperlink ref="D12" r:id="rId1" xr:uid="{00000000-0004-0000-0300-000003000000}"/>
    <hyperlink ref="D13" r:id="rId2" xr:uid="{00000000-0004-0000-0300-000004000000}"/>
    <hyperlink ref="D18" r:id="rId3" xr:uid="{00000000-0004-0000-0300-000005000000}"/>
    <hyperlink ref="D19" r:id="rId4" xr:uid="{00000000-0004-0000-0300-000006000000}"/>
    <hyperlink ref="D21" r:id="rId5" xr:uid="{00000000-0004-0000-0300-000007000000}"/>
    <hyperlink ref="D22" r:id="rId6" xr:uid="{00000000-0004-0000-0300-000008000000}"/>
    <hyperlink ref="D23" r:id="rId7" xr:uid="{00000000-0004-0000-0300-000009000000}"/>
    <hyperlink ref="D24" r:id="rId8" display="mailto:Kirkland.James@mayo.edu" xr:uid="{00000000-0004-0000-0300-00000A000000}"/>
    <hyperlink ref="D25" r:id="rId9" xr:uid="{00000000-0004-0000-0300-00000B000000}"/>
    <hyperlink ref="D14" r:id="rId10" xr:uid="{00000000-0004-0000-0300-00000C000000}"/>
    <hyperlink ref="D15" r:id="rId11" xr:uid="{00000000-0004-0000-0300-00000D000000}"/>
    <hyperlink ref="D16" r:id="rId12" xr:uid="{00000000-0004-0000-0300-00000E000000}"/>
    <hyperlink ref="D20" r:id="rId13" xr:uid="{00000000-0004-0000-0300-00000F000000}"/>
    <hyperlink ref="D11" r:id="rId14" xr:uid="{00000000-0004-0000-0300-000012000000}"/>
    <hyperlink ref="D7" r:id="rId15" xr:uid="{00000000-0004-0000-0300-000013000000}"/>
    <hyperlink ref="D4" r:id="rId16" display="mailto:Sabrina.SACCONI@univ-cotedazur.fr" xr:uid="{0331D03C-76E1-4F0F-8EAA-48ACF44F62FD}"/>
    <hyperlink ref="D5" r:id="rId17" display="mailto:Jerome.DOYEN@univ-cotedazur.fr" xr:uid="{75A129C9-05D3-4920-9D83-6C23C4FCF9B1}"/>
    <hyperlink ref="D6" r:id="rId18" display="mailto:Eric.GILSON@univ-cotedazur.fr" xr:uid="{DCD06B77-2C6A-47DD-B9C4-BBCF7AF2DDD7}"/>
    <hyperlink ref="D9" r:id="rId19" display="mailto:Thomas.CLUZEAU@univ-cotedazur.fr" xr:uid="{1744AD1C-B6F3-4DBE-8F2A-2E4B4EB0CF44}"/>
    <hyperlink ref="D10" r:id="rId20" display="mailto:Michael.LOSCHI@univ-cotedazur.fr" xr:uid="{57DA0DE7-3B62-4EEE-AC03-C0B361B6CE7D}"/>
  </hyperlinks>
  <pageMargins left="0.7" right="0.7" top="0.75" bottom="0.75" header="0.3" footer="0.3"/>
  <pageSetup paperSize="9" scale="45" orientation="portrait" r:id="rId21"/>
  <headerFooter>
    <oddHeader>&amp;L&amp;G</oddHeader>
  </headerFooter>
  <legacyDrawingHF r:id="rId2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N18"/>
  <sheetViews>
    <sheetView zoomScale="90" zoomScaleNormal="90" workbookViewId="0">
      <selection activeCell="B5" sqref="B5:C5"/>
    </sheetView>
  </sheetViews>
  <sheetFormatPr baseColWidth="10" defaultRowHeight="14.4" x14ac:dyDescent="0.3"/>
  <cols>
    <col min="1" max="1" width="74.109375" bestFit="1" customWidth="1"/>
    <col min="3" max="3" width="21.33203125" bestFit="1" customWidth="1"/>
  </cols>
  <sheetData>
    <row r="1" spans="1:14" ht="16.5" customHeight="1" thickBot="1" x14ac:dyDescent="0.35">
      <c r="A1" s="213" t="s">
        <v>216</v>
      </c>
      <c r="B1" s="214"/>
      <c r="C1" s="214"/>
      <c r="D1" s="214"/>
      <c r="E1" s="214"/>
      <c r="F1" s="214"/>
      <c r="G1" s="214"/>
      <c r="H1" s="214"/>
      <c r="I1" s="214"/>
      <c r="J1" s="214"/>
      <c r="K1" s="214"/>
      <c r="L1" s="214"/>
      <c r="M1" s="215"/>
    </row>
    <row r="2" spans="1:14" s="4" customFormat="1" ht="20.25" customHeight="1" x14ac:dyDescent="0.3">
      <c r="A2" s="91" t="s">
        <v>153</v>
      </c>
      <c r="B2" s="218" t="s">
        <v>340</v>
      </c>
      <c r="C2" s="219"/>
      <c r="D2" s="224"/>
      <c r="E2" s="225"/>
      <c r="F2" s="225"/>
      <c r="G2" s="225"/>
      <c r="H2" s="225"/>
      <c r="I2" s="225"/>
      <c r="J2" s="225"/>
      <c r="K2" s="225"/>
      <c r="L2" s="225"/>
      <c r="M2" s="226"/>
    </row>
    <row r="3" spans="1:14" s="4" customFormat="1" ht="20.25" customHeight="1" x14ac:dyDescent="0.3">
      <c r="A3" s="5" t="s">
        <v>13</v>
      </c>
      <c r="B3" s="220" t="s">
        <v>341</v>
      </c>
      <c r="C3" s="221"/>
      <c r="D3" s="227"/>
      <c r="E3" s="228"/>
      <c r="F3" s="228"/>
      <c r="G3" s="228"/>
      <c r="H3" s="228"/>
      <c r="I3" s="228"/>
      <c r="J3" s="228"/>
      <c r="K3" s="228"/>
      <c r="L3" s="228"/>
      <c r="M3" s="229"/>
    </row>
    <row r="4" spans="1:14" s="4" customFormat="1" ht="20.25" customHeight="1" x14ac:dyDescent="0.3">
      <c r="A4" s="5" t="s">
        <v>14</v>
      </c>
      <c r="B4" s="220" t="s">
        <v>341</v>
      </c>
      <c r="C4" s="221"/>
      <c r="D4" s="227"/>
      <c r="E4" s="228"/>
      <c r="F4" s="228"/>
      <c r="G4" s="228"/>
      <c r="H4" s="228"/>
      <c r="I4" s="228"/>
      <c r="J4" s="228"/>
      <c r="K4" s="228"/>
      <c r="L4" s="228"/>
      <c r="M4" s="229"/>
    </row>
    <row r="5" spans="1:14" s="4" customFormat="1" ht="20.25" customHeight="1" thickBot="1" x14ac:dyDescent="0.35">
      <c r="A5" s="6" t="s">
        <v>15</v>
      </c>
      <c r="B5" s="222">
        <v>30</v>
      </c>
      <c r="C5" s="223"/>
      <c r="D5" s="230"/>
      <c r="E5" s="231"/>
      <c r="F5" s="231"/>
      <c r="G5" s="231"/>
      <c r="H5" s="231"/>
      <c r="I5" s="231"/>
      <c r="J5" s="231"/>
      <c r="K5" s="231"/>
      <c r="L5" s="231"/>
      <c r="M5" s="232"/>
    </row>
    <row r="6" spans="1:14" ht="15.75" customHeight="1" x14ac:dyDescent="0.3">
      <c r="A6" s="233" t="s">
        <v>16</v>
      </c>
      <c r="B6" s="216"/>
      <c r="C6" s="216" t="s">
        <v>30</v>
      </c>
      <c r="D6" s="216"/>
      <c r="E6" s="216"/>
      <c r="F6" s="216"/>
      <c r="G6" s="216"/>
      <c r="H6" s="216"/>
      <c r="I6" s="216"/>
      <c r="J6" s="216"/>
      <c r="K6" s="216"/>
      <c r="L6" s="216"/>
      <c r="M6" s="217"/>
    </row>
    <row r="7" spans="1:14" ht="31.5" customHeight="1" x14ac:dyDescent="0.3">
      <c r="A7" s="7" t="s">
        <v>17</v>
      </c>
      <c r="B7" s="10" t="s">
        <v>6</v>
      </c>
      <c r="C7" s="9" t="s">
        <v>19</v>
      </c>
      <c r="D7" s="237" t="s">
        <v>310</v>
      </c>
      <c r="E7" s="238"/>
      <c r="F7" s="238"/>
      <c r="G7" s="238"/>
      <c r="H7" s="238"/>
      <c r="I7" s="238"/>
      <c r="J7" s="238"/>
      <c r="K7" s="238"/>
      <c r="L7" s="238"/>
      <c r="M7" s="239"/>
      <c r="N7" t="s">
        <v>312</v>
      </c>
    </row>
    <row r="8" spans="1:14" ht="31.5" customHeight="1" x14ac:dyDescent="0.3">
      <c r="A8" s="7" t="s">
        <v>18</v>
      </c>
      <c r="B8" s="10" t="s">
        <v>6</v>
      </c>
      <c r="C8" s="9" t="s">
        <v>19</v>
      </c>
      <c r="D8" s="237" t="s">
        <v>311</v>
      </c>
      <c r="E8" s="238"/>
      <c r="F8" s="238"/>
      <c r="G8" s="238"/>
      <c r="H8" s="238"/>
      <c r="I8" s="238"/>
      <c r="J8" s="238"/>
      <c r="K8" s="238"/>
      <c r="L8" s="238"/>
      <c r="M8" s="239"/>
    </row>
    <row r="9" spans="1:14" ht="31.5" customHeight="1" x14ac:dyDescent="0.3">
      <c r="A9" s="7" t="s">
        <v>20</v>
      </c>
      <c r="B9" s="10" t="s">
        <v>5</v>
      </c>
      <c r="C9" s="234" t="s">
        <v>33</v>
      </c>
      <c r="D9" s="235"/>
      <c r="E9" s="235"/>
      <c r="F9" s="235"/>
      <c r="G9" s="235"/>
      <c r="H9" s="235"/>
      <c r="I9" s="235"/>
      <c r="J9" s="235"/>
      <c r="K9" s="235"/>
      <c r="L9" s="235"/>
      <c r="M9" s="236"/>
    </row>
    <row r="10" spans="1:14" ht="31.5" customHeight="1" x14ac:dyDescent="0.3">
      <c r="A10" s="7" t="s">
        <v>21</v>
      </c>
      <c r="B10" s="10" t="s">
        <v>5</v>
      </c>
      <c r="C10" s="207" t="s">
        <v>34</v>
      </c>
      <c r="D10" s="208"/>
      <c r="E10" s="208"/>
      <c r="F10" s="208"/>
      <c r="G10" s="208"/>
      <c r="H10" s="208"/>
      <c r="I10" s="208"/>
      <c r="J10" s="208"/>
      <c r="K10" s="208"/>
      <c r="L10" s="208"/>
      <c r="M10" s="209"/>
    </row>
    <row r="11" spans="1:14" ht="31.5" customHeight="1" x14ac:dyDescent="0.3">
      <c r="A11" s="7" t="s">
        <v>22</v>
      </c>
      <c r="B11" s="10" t="s">
        <v>5</v>
      </c>
      <c r="C11" s="12" t="s">
        <v>32</v>
      </c>
      <c r="D11" s="204" t="s">
        <v>35</v>
      </c>
      <c r="E11" s="205"/>
      <c r="F11" s="205"/>
      <c r="G11" s="205"/>
      <c r="H11" s="205"/>
      <c r="I11" s="205"/>
      <c r="J11" s="205"/>
      <c r="K11" s="205"/>
      <c r="L11" s="205"/>
      <c r="M11" s="206"/>
    </row>
    <row r="12" spans="1:14" ht="31.5" customHeight="1" x14ac:dyDescent="0.3">
      <c r="A12" s="7" t="s">
        <v>23</v>
      </c>
      <c r="B12" s="10" t="s">
        <v>5</v>
      </c>
      <c r="C12" s="12" t="s">
        <v>32</v>
      </c>
      <c r="D12" s="202" t="s">
        <v>36</v>
      </c>
      <c r="E12" s="203"/>
      <c r="F12" s="141"/>
      <c r="G12" s="196"/>
      <c r="H12" s="197"/>
      <c r="I12" s="197"/>
      <c r="J12" s="197"/>
      <c r="K12" s="197"/>
      <c r="L12" s="197"/>
      <c r="M12" s="198"/>
    </row>
    <row r="13" spans="1:14" ht="31.5" customHeight="1" x14ac:dyDescent="0.3">
      <c r="A13" s="7" t="s">
        <v>24</v>
      </c>
      <c r="B13" s="10" t="s">
        <v>5</v>
      </c>
      <c r="C13" s="12" t="s">
        <v>32</v>
      </c>
      <c r="D13" s="202" t="s">
        <v>37</v>
      </c>
      <c r="E13" s="203"/>
      <c r="F13" s="141"/>
      <c r="G13" s="199"/>
      <c r="H13" s="200"/>
      <c r="I13" s="200"/>
      <c r="J13" s="200"/>
      <c r="K13" s="200"/>
      <c r="L13" s="200"/>
      <c r="M13" s="201"/>
    </row>
    <row r="14" spans="1:14" ht="31.5" customHeight="1" x14ac:dyDescent="0.3">
      <c r="A14" s="7" t="s">
        <v>25</v>
      </c>
      <c r="B14" s="10" t="s">
        <v>5</v>
      </c>
      <c r="C14" s="12" t="s">
        <v>32</v>
      </c>
      <c r="D14" s="204" t="s">
        <v>38</v>
      </c>
      <c r="E14" s="205"/>
      <c r="F14" s="205"/>
      <c r="G14" s="205"/>
      <c r="H14" s="205"/>
      <c r="I14" s="205"/>
      <c r="J14" s="205"/>
      <c r="K14" s="205"/>
      <c r="L14" s="205"/>
      <c r="M14" s="206"/>
    </row>
    <row r="15" spans="1:14" ht="31.5" customHeight="1" x14ac:dyDescent="0.3">
      <c r="A15" s="7" t="s">
        <v>26</v>
      </c>
      <c r="B15" s="10" t="s">
        <v>5</v>
      </c>
      <c r="C15" s="12" t="s">
        <v>32</v>
      </c>
      <c r="D15" s="204" t="s">
        <v>39</v>
      </c>
      <c r="E15" s="205"/>
      <c r="F15" s="205"/>
      <c r="G15" s="205"/>
      <c r="H15" s="205"/>
      <c r="I15" s="205"/>
      <c r="J15" s="205"/>
      <c r="K15" s="205"/>
      <c r="L15" s="205"/>
      <c r="M15" s="206"/>
    </row>
    <row r="16" spans="1:14" ht="31.5" customHeight="1" x14ac:dyDescent="0.3">
      <c r="A16" s="7" t="s">
        <v>27</v>
      </c>
      <c r="B16" s="10" t="s">
        <v>5</v>
      </c>
      <c r="C16" s="12" t="s">
        <v>31</v>
      </c>
      <c r="D16" s="9" t="s">
        <v>40</v>
      </c>
      <c r="E16" s="9"/>
      <c r="F16" s="240" t="s">
        <v>332</v>
      </c>
      <c r="G16" s="241"/>
      <c r="H16" s="241"/>
      <c r="I16" s="241"/>
      <c r="J16" s="241"/>
      <c r="K16" s="241"/>
      <c r="L16" s="241"/>
      <c r="M16" s="242"/>
    </row>
    <row r="17" spans="1:13" ht="31.5" customHeight="1" x14ac:dyDescent="0.3">
      <c r="A17" s="7" t="s">
        <v>28</v>
      </c>
      <c r="B17" s="10" t="s">
        <v>5</v>
      </c>
      <c r="C17" s="12" t="s">
        <v>32</v>
      </c>
      <c r="D17" s="9" t="s">
        <v>40</v>
      </c>
      <c r="E17" s="9"/>
      <c r="F17" s="243"/>
      <c r="G17" s="244"/>
      <c r="H17" s="244"/>
      <c r="I17" s="244"/>
      <c r="J17" s="244"/>
      <c r="K17" s="244"/>
      <c r="L17" s="244"/>
      <c r="M17" s="245"/>
    </row>
    <row r="18" spans="1:13" ht="48.75" customHeight="1" thickBot="1" x14ac:dyDescent="0.35">
      <c r="A18" s="8" t="s">
        <v>29</v>
      </c>
      <c r="B18" s="11" t="s">
        <v>6</v>
      </c>
      <c r="C18" s="210" t="s">
        <v>41</v>
      </c>
      <c r="D18" s="211"/>
      <c r="E18" s="211"/>
      <c r="F18" s="211"/>
      <c r="G18" s="211"/>
      <c r="H18" s="211"/>
      <c r="I18" s="211"/>
      <c r="J18" s="211"/>
      <c r="K18" s="211"/>
      <c r="L18" s="211"/>
      <c r="M18" s="212"/>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52"/>
  <sheetViews>
    <sheetView topLeftCell="D25" zoomScale="90" zoomScaleNormal="90" workbookViewId="0">
      <selection activeCell="L5" sqref="L5:L41"/>
    </sheetView>
  </sheetViews>
  <sheetFormatPr baseColWidth="10" defaultRowHeight="14.4" x14ac:dyDescent="0.3"/>
  <cols>
    <col min="1" max="1" width="21.5546875" customWidth="1"/>
    <col min="2" max="2" width="18.5546875" customWidth="1"/>
    <col min="3" max="3" width="44.77734375" style="147"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46" t="s">
        <v>217</v>
      </c>
      <c r="B1" s="247"/>
      <c r="C1" s="247"/>
      <c r="D1" s="247"/>
      <c r="E1" s="247"/>
      <c r="F1" s="247"/>
      <c r="G1" s="247"/>
      <c r="H1" s="247"/>
      <c r="I1" s="247"/>
      <c r="J1" s="247"/>
      <c r="K1" s="247"/>
      <c r="L1" s="247"/>
      <c r="M1" s="18"/>
      <c r="N1" s="19"/>
      <c r="O1" s="19"/>
      <c r="P1" s="19"/>
      <c r="Q1" s="19"/>
      <c r="R1" s="19"/>
    </row>
    <row r="2" spans="1:18" x14ac:dyDescent="0.3">
      <c r="A2" s="248" t="s">
        <v>211</v>
      </c>
      <c r="B2" s="249"/>
      <c r="C2" s="249"/>
      <c r="D2" s="249"/>
      <c r="E2" s="249"/>
      <c r="F2" s="249"/>
      <c r="G2" s="249"/>
      <c r="H2" s="249"/>
      <c r="I2" s="249"/>
      <c r="J2" s="249"/>
      <c r="K2" s="249"/>
      <c r="L2" s="250"/>
      <c r="M2" s="17"/>
      <c r="N2" s="19"/>
      <c r="O2" s="19"/>
      <c r="P2" s="19"/>
      <c r="Q2" s="19"/>
      <c r="R2" s="19"/>
    </row>
    <row r="3" spans="1:18" ht="30" customHeight="1" x14ac:dyDescent="0.3">
      <c r="A3" s="90" t="s">
        <v>160</v>
      </c>
      <c r="B3" s="251" t="s">
        <v>226</v>
      </c>
      <c r="C3" s="252"/>
      <c r="D3" s="253"/>
      <c r="E3" s="254"/>
      <c r="F3" s="254"/>
      <c r="G3" s="254"/>
      <c r="H3" s="254"/>
      <c r="I3" s="254"/>
      <c r="J3" s="254"/>
      <c r="K3" s="254"/>
      <c r="L3" s="255"/>
      <c r="M3" s="19"/>
      <c r="N3" s="19"/>
      <c r="O3" s="19"/>
      <c r="P3" s="19"/>
      <c r="Q3" s="19"/>
      <c r="R3" s="19"/>
    </row>
    <row r="4" spans="1:18" ht="94.5" customHeight="1" thickBot="1" x14ac:dyDescent="0.35">
      <c r="A4" s="87" t="s">
        <v>161</v>
      </c>
      <c r="B4" s="88" t="s">
        <v>162</v>
      </c>
      <c r="C4" s="88" t="s">
        <v>163</v>
      </c>
      <c r="D4" s="88" t="s">
        <v>164</v>
      </c>
      <c r="E4" s="88" t="s">
        <v>165</v>
      </c>
      <c r="F4" s="88" t="s">
        <v>257</v>
      </c>
      <c r="G4" s="88" t="s">
        <v>166</v>
      </c>
      <c r="H4" s="88" t="s">
        <v>258</v>
      </c>
      <c r="I4" s="88" t="s">
        <v>225</v>
      </c>
      <c r="J4" s="89" t="s">
        <v>258</v>
      </c>
      <c r="K4" s="85" t="s">
        <v>221</v>
      </c>
      <c r="L4" s="86" t="s">
        <v>220</v>
      </c>
      <c r="M4" s="36"/>
      <c r="N4" s="36"/>
    </row>
    <row r="5" spans="1:18" ht="15" thickBot="1" x14ac:dyDescent="0.35">
      <c r="A5" s="125"/>
      <c r="B5" s="22"/>
      <c r="C5" s="147" t="s">
        <v>342</v>
      </c>
      <c r="D5" s="22"/>
      <c r="E5" s="22">
        <v>0.5</v>
      </c>
      <c r="F5" s="22" t="s">
        <v>146</v>
      </c>
      <c r="G5" s="22"/>
      <c r="H5" s="22"/>
      <c r="I5" s="22"/>
      <c r="J5" s="22"/>
      <c r="K5" s="67">
        <f>E5*1.5+G5+I5*2/3</f>
        <v>0.75</v>
      </c>
      <c r="L5" s="68">
        <f>IF(F5="non",0,E5*1.5)+IF(H5="non",0,G5*1)+IF(J5="non",0,I5*2/3)</f>
        <v>0</v>
      </c>
      <c r="M5" s="19"/>
      <c r="N5" s="36"/>
    </row>
    <row r="6" spans="1:18" ht="15" thickBot="1" x14ac:dyDescent="0.35">
      <c r="A6" s="124"/>
      <c r="B6" s="20"/>
      <c r="C6" s="26" t="s">
        <v>265</v>
      </c>
      <c r="D6" s="20"/>
      <c r="E6">
        <v>1</v>
      </c>
      <c r="F6" s="22" t="s">
        <v>146</v>
      </c>
      <c r="G6" s="20"/>
      <c r="H6" s="20"/>
      <c r="I6" s="20"/>
      <c r="J6" s="20"/>
      <c r="K6" s="67">
        <f t="shared" ref="K6:K41" si="0">E6*1.5+G6+I6*2/3</f>
        <v>1.5</v>
      </c>
      <c r="L6" s="68">
        <f t="shared" ref="L6:L41" si="1">IF(F6="non",0,E6*1.5)+IF(H6="non",0,G6*1)+IF(J6="non",0,I6*2/3)</f>
        <v>0</v>
      </c>
      <c r="N6" s="36"/>
    </row>
    <row r="7" spans="1:18" ht="15" thickBot="1" x14ac:dyDescent="0.35">
      <c r="A7" s="124"/>
      <c r="B7" s="20"/>
      <c r="C7" s="123" t="s">
        <v>266</v>
      </c>
      <c r="D7" s="20"/>
      <c r="E7" s="20">
        <v>1</v>
      </c>
      <c r="F7" s="22" t="s">
        <v>146</v>
      </c>
      <c r="G7" s="20"/>
      <c r="H7" s="20"/>
      <c r="I7" s="20"/>
      <c r="J7" s="20"/>
      <c r="K7" s="67">
        <f t="shared" si="0"/>
        <v>1.5</v>
      </c>
      <c r="L7" s="68">
        <f t="shared" si="1"/>
        <v>0</v>
      </c>
      <c r="N7" s="36"/>
    </row>
    <row r="8" spans="1:18" ht="15" thickBot="1" x14ac:dyDescent="0.35">
      <c r="A8" s="124"/>
      <c r="B8" s="20"/>
      <c r="C8" s="123" t="s">
        <v>267</v>
      </c>
      <c r="D8" s="20"/>
      <c r="E8" s="20">
        <v>1.25</v>
      </c>
      <c r="F8" s="22" t="s">
        <v>146</v>
      </c>
      <c r="G8" s="20"/>
      <c r="H8" s="20"/>
      <c r="I8" s="20"/>
      <c r="J8" s="20"/>
      <c r="K8" s="67">
        <f t="shared" si="0"/>
        <v>1.875</v>
      </c>
      <c r="L8" s="68">
        <f t="shared" si="1"/>
        <v>0</v>
      </c>
      <c r="N8" s="36"/>
    </row>
    <row r="9" spans="1:18" ht="15" thickBot="1" x14ac:dyDescent="0.35">
      <c r="A9" s="124"/>
      <c r="B9" s="20"/>
      <c r="C9" s="123" t="s">
        <v>268</v>
      </c>
      <c r="D9" s="20"/>
      <c r="E9" s="20">
        <v>2.25</v>
      </c>
      <c r="F9" s="22" t="s">
        <v>146</v>
      </c>
      <c r="G9" s="20"/>
      <c r="H9" s="20"/>
      <c r="I9" s="20"/>
      <c r="J9" s="20"/>
      <c r="K9" s="67">
        <f t="shared" si="0"/>
        <v>3.375</v>
      </c>
      <c r="L9" s="68">
        <f t="shared" si="1"/>
        <v>0</v>
      </c>
      <c r="N9" s="36"/>
    </row>
    <row r="10" spans="1:18" ht="15" thickBot="1" x14ac:dyDescent="0.35">
      <c r="A10" s="124"/>
      <c r="B10" s="20"/>
      <c r="C10" s="123" t="s">
        <v>343</v>
      </c>
      <c r="D10" s="20"/>
      <c r="E10" s="20">
        <v>3</v>
      </c>
      <c r="F10" s="22" t="s">
        <v>146</v>
      </c>
      <c r="G10" s="20"/>
      <c r="H10" s="20"/>
      <c r="I10" s="20"/>
      <c r="J10" s="20"/>
      <c r="K10" s="67">
        <f t="shared" si="0"/>
        <v>4.5</v>
      </c>
      <c r="L10" s="68">
        <f t="shared" si="1"/>
        <v>0</v>
      </c>
      <c r="N10" s="36"/>
    </row>
    <row r="11" spans="1:18" ht="15" thickBot="1" x14ac:dyDescent="0.35">
      <c r="A11" s="124"/>
      <c r="B11" s="20"/>
      <c r="C11" s="123" t="s">
        <v>271</v>
      </c>
      <c r="D11" s="20"/>
      <c r="E11" s="20">
        <v>2.25</v>
      </c>
      <c r="F11" s="22" t="s">
        <v>146</v>
      </c>
      <c r="G11" s="20"/>
      <c r="H11" s="20"/>
      <c r="I11" s="20"/>
      <c r="J11" s="20"/>
      <c r="K11" s="67">
        <f t="shared" si="0"/>
        <v>3.375</v>
      </c>
      <c r="L11" s="68">
        <f t="shared" si="1"/>
        <v>0</v>
      </c>
      <c r="N11" s="36"/>
    </row>
    <row r="12" spans="1:18" ht="15" thickBot="1" x14ac:dyDescent="0.35">
      <c r="A12" s="124"/>
      <c r="B12" s="20"/>
      <c r="C12" s="123" t="s">
        <v>344</v>
      </c>
      <c r="D12" s="20"/>
      <c r="E12" s="20">
        <v>3</v>
      </c>
      <c r="F12" s="22" t="s">
        <v>146</v>
      </c>
      <c r="G12" s="20"/>
      <c r="H12" s="20"/>
      <c r="I12" s="20"/>
      <c r="J12" s="20"/>
      <c r="K12" s="67">
        <f t="shared" si="0"/>
        <v>4.5</v>
      </c>
      <c r="L12" s="68">
        <f t="shared" si="1"/>
        <v>0</v>
      </c>
      <c r="N12" s="36"/>
    </row>
    <row r="13" spans="1:18" ht="43.8" thickBot="1" x14ac:dyDescent="0.35">
      <c r="A13" s="126"/>
      <c r="B13" s="20"/>
      <c r="C13" s="123" t="s">
        <v>345</v>
      </c>
      <c r="D13" s="20"/>
      <c r="E13" s="20">
        <v>1</v>
      </c>
      <c r="F13" s="22" t="s">
        <v>146</v>
      </c>
      <c r="G13" s="20"/>
      <c r="H13" s="20"/>
      <c r="I13" s="20"/>
      <c r="J13" s="20"/>
      <c r="K13" s="67">
        <f t="shared" si="0"/>
        <v>1.5</v>
      </c>
      <c r="L13" s="68">
        <f t="shared" si="1"/>
        <v>0</v>
      </c>
      <c r="N13" s="36"/>
    </row>
    <row r="14" spans="1:18" ht="15" thickBot="1" x14ac:dyDescent="0.35">
      <c r="A14" s="124"/>
      <c r="B14" s="20"/>
      <c r="C14" s="123" t="s">
        <v>346</v>
      </c>
      <c r="D14" s="20"/>
      <c r="E14" s="20">
        <v>1.75</v>
      </c>
      <c r="F14" s="22" t="s">
        <v>146</v>
      </c>
      <c r="G14" s="20"/>
      <c r="H14" s="20"/>
      <c r="I14" s="20"/>
      <c r="J14" s="20"/>
      <c r="K14" s="67">
        <f t="shared" si="0"/>
        <v>2.625</v>
      </c>
      <c r="L14" s="68">
        <f t="shared" si="1"/>
        <v>0</v>
      </c>
      <c r="N14" s="36"/>
    </row>
    <row r="15" spans="1:18" ht="29.4" thickBot="1" x14ac:dyDescent="0.35">
      <c r="A15" s="124"/>
      <c r="B15" s="20"/>
      <c r="C15" s="123" t="s">
        <v>347</v>
      </c>
      <c r="D15" s="20"/>
      <c r="E15" s="20">
        <v>0.5</v>
      </c>
      <c r="F15" s="22" t="s">
        <v>146</v>
      </c>
      <c r="G15" s="20"/>
      <c r="H15" s="20"/>
      <c r="I15" s="20"/>
      <c r="J15" s="20"/>
      <c r="K15" s="67">
        <f t="shared" si="0"/>
        <v>0.75</v>
      </c>
      <c r="L15" s="68">
        <f t="shared" si="1"/>
        <v>0</v>
      </c>
      <c r="N15" s="36"/>
    </row>
    <row r="16" spans="1:18" ht="29.4" thickBot="1" x14ac:dyDescent="0.35">
      <c r="A16" s="124"/>
      <c r="B16" s="20"/>
      <c r="C16" s="123" t="s">
        <v>348</v>
      </c>
      <c r="D16" s="20"/>
      <c r="E16" s="20">
        <v>0.5</v>
      </c>
      <c r="F16" s="22" t="s">
        <v>146</v>
      </c>
      <c r="G16" s="20"/>
      <c r="H16" s="20"/>
      <c r="I16" s="20"/>
      <c r="J16" s="20"/>
      <c r="K16" s="67">
        <f t="shared" si="0"/>
        <v>0.75</v>
      </c>
      <c r="L16" s="68">
        <f t="shared" si="1"/>
        <v>0</v>
      </c>
      <c r="N16" s="36"/>
    </row>
    <row r="17" spans="1:14" ht="29.4" thickBot="1" x14ac:dyDescent="0.35">
      <c r="A17" s="124"/>
      <c r="B17" s="20"/>
      <c r="C17" s="123" t="s">
        <v>349</v>
      </c>
      <c r="D17" s="20"/>
      <c r="E17" s="20">
        <v>2</v>
      </c>
      <c r="F17" s="22" t="s">
        <v>146</v>
      </c>
      <c r="G17" s="20"/>
      <c r="H17" s="20"/>
      <c r="I17" s="20"/>
      <c r="J17" s="20"/>
      <c r="K17" s="67">
        <f t="shared" si="0"/>
        <v>3</v>
      </c>
      <c r="L17" s="68">
        <f t="shared" si="1"/>
        <v>0</v>
      </c>
      <c r="N17" s="36"/>
    </row>
    <row r="18" spans="1:14" ht="15" thickBot="1" x14ac:dyDescent="0.35">
      <c r="A18" s="126"/>
      <c r="B18" s="20"/>
      <c r="C18" s="123" t="s">
        <v>350</v>
      </c>
      <c r="D18" s="20"/>
      <c r="E18" s="20">
        <v>2</v>
      </c>
      <c r="F18" s="22" t="s">
        <v>146</v>
      </c>
      <c r="G18" s="20"/>
      <c r="H18" s="20"/>
      <c r="I18" s="20"/>
      <c r="J18" s="20"/>
      <c r="K18" s="67">
        <f t="shared" si="0"/>
        <v>3</v>
      </c>
      <c r="L18" s="68">
        <f t="shared" si="1"/>
        <v>0</v>
      </c>
      <c r="N18" s="36"/>
    </row>
    <row r="19" spans="1:14" ht="29.4" thickBot="1" x14ac:dyDescent="0.35">
      <c r="A19" s="124"/>
      <c r="B19" s="20"/>
      <c r="C19" s="123" t="s">
        <v>351</v>
      </c>
      <c r="D19" s="20"/>
      <c r="E19" s="20">
        <v>1</v>
      </c>
      <c r="F19" s="22" t="s">
        <v>146</v>
      </c>
      <c r="G19" s="20"/>
      <c r="H19" s="20"/>
      <c r="I19" s="20"/>
      <c r="J19" s="20"/>
      <c r="K19" s="67">
        <f t="shared" si="0"/>
        <v>1.5</v>
      </c>
      <c r="L19" s="68">
        <f t="shared" si="1"/>
        <v>0</v>
      </c>
      <c r="N19" s="36"/>
    </row>
    <row r="20" spans="1:14" ht="15" thickBot="1" x14ac:dyDescent="0.35">
      <c r="A20" s="124"/>
      <c r="B20" s="20"/>
      <c r="C20" s="123" t="s">
        <v>352</v>
      </c>
      <c r="D20" s="20"/>
      <c r="E20" s="20">
        <v>3</v>
      </c>
      <c r="F20" s="22" t="s">
        <v>146</v>
      </c>
      <c r="G20" s="20"/>
      <c r="H20" s="20"/>
      <c r="I20" s="20"/>
      <c r="J20" s="20"/>
      <c r="K20" s="67">
        <f t="shared" si="0"/>
        <v>4.5</v>
      </c>
      <c r="L20" s="68">
        <f t="shared" si="1"/>
        <v>0</v>
      </c>
      <c r="N20" s="36"/>
    </row>
    <row r="21" spans="1:14" ht="15" thickBot="1" x14ac:dyDescent="0.35">
      <c r="A21" s="124"/>
      <c r="B21" s="20"/>
      <c r="C21" s="123" t="s">
        <v>353</v>
      </c>
      <c r="D21" s="20"/>
      <c r="E21" s="20">
        <v>3</v>
      </c>
      <c r="F21" s="22" t="s">
        <v>146</v>
      </c>
      <c r="G21" s="20"/>
      <c r="H21" s="20"/>
      <c r="I21" s="20"/>
      <c r="J21" s="20"/>
      <c r="K21" s="67">
        <f t="shared" si="0"/>
        <v>4.5</v>
      </c>
      <c r="L21" s="68">
        <f t="shared" si="1"/>
        <v>0</v>
      </c>
      <c r="N21" s="36"/>
    </row>
    <row r="22" spans="1:14" ht="29.4" thickBot="1" x14ac:dyDescent="0.35">
      <c r="A22" s="124"/>
      <c r="B22" s="20"/>
      <c r="C22" s="26" t="s">
        <v>272</v>
      </c>
      <c r="D22" s="19"/>
      <c r="E22" s="22">
        <v>1</v>
      </c>
      <c r="F22" s="22" t="s">
        <v>146</v>
      </c>
      <c r="G22" s="20"/>
      <c r="H22" s="20"/>
      <c r="I22" s="20"/>
      <c r="J22" s="20"/>
      <c r="K22" s="67">
        <f t="shared" si="0"/>
        <v>1.5</v>
      </c>
      <c r="L22" s="68">
        <f t="shared" si="1"/>
        <v>0</v>
      </c>
    </row>
    <row r="23" spans="1:14" ht="43.8" thickBot="1" x14ac:dyDescent="0.35">
      <c r="A23" s="124"/>
      <c r="B23" s="20"/>
      <c r="C23" s="123" t="s">
        <v>273</v>
      </c>
      <c r="D23" s="19"/>
      <c r="E23" s="20">
        <v>2.25</v>
      </c>
      <c r="F23" s="22" t="s">
        <v>146</v>
      </c>
      <c r="G23" s="20"/>
      <c r="H23" s="20"/>
      <c r="I23" s="20"/>
      <c r="J23" s="20"/>
      <c r="K23" s="67">
        <f t="shared" si="0"/>
        <v>3.375</v>
      </c>
      <c r="L23" s="68">
        <f t="shared" si="1"/>
        <v>0</v>
      </c>
    </row>
    <row r="24" spans="1:14" s="19" customFormat="1" ht="29.4" thickBot="1" x14ac:dyDescent="0.35">
      <c r="A24" s="124"/>
      <c r="B24" s="20"/>
      <c r="C24" s="123" t="s">
        <v>274</v>
      </c>
      <c r="E24" s="20">
        <v>1</v>
      </c>
      <c r="F24" s="22" t="s">
        <v>146</v>
      </c>
      <c r="G24" s="20"/>
      <c r="H24" s="20"/>
      <c r="I24" s="20"/>
      <c r="J24" s="20"/>
      <c r="K24" s="67">
        <f t="shared" si="0"/>
        <v>1.5</v>
      </c>
      <c r="L24" s="68">
        <f t="shared" si="1"/>
        <v>0</v>
      </c>
    </row>
    <row r="25" spans="1:14" s="19" customFormat="1" ht="43.8" thickBot="1" x14ac:dyDescent="0.35">
      <c r="A25" s="124"/>
      <c r="B25" s="20"/>
      <c r="C25" s="123" t="s">
        <v>275</v>
      </c>
      <c r="E25" s="20">
        <v>1</v>
      </c>
      <c r="F25" s="22" t="s">
        <v>146</v>
      </c>
      <c r="G25" s="20"/>
      <c r="H25" s="20"/>
      <c r="I25" s="20"/>
      <c r="J25" s="20"/>
      <c r="K25" s="67">
        <f t="shared" si="0"/>
        <v>1.5</v>
      </c>
      <c r="L25" s="68">
        <f t="shared" si="1"/>
        <v>0</v>
      </c>
    </row>
    <row r="26" spans="1:14" s="19" customFormat="1" ht="29.4" thickBot="1" x14ac:dyDescent="0.35">
      <c r="A26" s="124"/>
      <c r="B26" s="20"/>
      <c r="C26" s="123" t="s">
        <v>276</v>
      </c>
      <c r="E26" s="20">
        <v>2.25</v>
      </c>
      <c r="F26" s="22" t="s">
        <v>146</v>
      </c>
      <c r="G26" s="20"/>
      <c r="H26" s="20"/>
      <c r="I26" s="20"/>
      <c r="J26" s="20"/>
      <c r="K26" s="67">
        <f t="shared" si="0"/>
        <v>3.375</v>
      </c>
      <c r="L26" s="68">
        <f t="shared" si="1"/>
        <v>0</v>
      </c>
    </row>
    <row r="27" spans="1:14" s="19" customFormat="1" ht="29.4" thickBot="1" x14ac:dyDescent="0.35">
      <c r="A27" s="124"/>
      <c r="B27" s="20"/>
      <c r="C27" s="123" t="s">
        <v>277</v>
      </c>
      <c r="E27" s="20">
        <v>1</v>
      </c>
      <c r="F27" s="22" t="s">
        <v>146</v>
      </c>
      <c r="G27" s="20"/>
      <c r="H27" s="20"/>
      <c r="I27" s="20"/>
      <c r="J27" s="20"/>
      <c r="K27" s="67">
        <f t="shared" si="0"/>
        <v>1.5</v>
      </c>
      <c r="L27" s="68">
        <f t="shared" si="1"/>
        <v>0</v>
      </c>
    </row>
    <row r="28" spans="1:14" s="19" customFormat="1" ht="29.4" thickBot="1" x14ac:dyDescent="0.35">
      <c r="A28" s="124"/>
      <c r="B28" s="20"/>
      <c r="C28" s="123" t="s">
        <v>278</v>
      </c>
      <c r="E28" s="20">
        <v>1.25</v>
      </c>
      <c r="F28" s="22" t="s">
        <v>146</v>
      </c>
      <c r="G28" s="20"/>
      <c r="H28" s="20"/>
      <c r="I28" s="20"/>
      <c r="J28" s="20"/>
      <c r="K28" s="67">
        <f t="shared" si="0"/>
        <v>1.875</v>
      </c>
      <c r="L28" s="68">
        <f t="shared" si="1"/>
        <v>0</v>
      </c>
    </row>
    <row r="29" spans="1:14" s="19" customFormat="1" ht="43.8" thickBot="1" x14ac:dyDescent="0.35">
      <c r="A29" s="124"/>
      <c r="B29" s="20"/>
      <c r="C29" s="123" t="s">
        <v>282</v>
      </c>
      <c r="E29" s="20">
        <v>0.75</v>
      </c>
      <c r="F29" s="22" t="s">
        <v>146</v>
      </c>
      <c r="G29" s="20"/>
      <c r="H29" s="20"/>
      <c r="I29" s="20"/>
      <c r="J29" s="20"/>
      <c r="K29" s="67">
        <f t="shared" si="0"/>
        <v>1.125</v>
      </c>
      <c r="L29" s="68">
        <f t="shared" si="1"/>
        <v>0</v>
      </c>
    </row>
    <row r="30" spans="1:14" s="19" customFormat="1" ht="15" thickBot="1" x14ac:dyDescent="0.35">
      <c r="A30" s="124"/>
      <c r="B30" s="20"/>
      <c r="C30" s="123" t="s">
        <v>283</v>
      </c>
      <c r="E30" s="20">
        <v>1</v>
      </c>
      <c r="F30" s="22" t="s">
        <v>146</v>
      </c>
      <c r="G30" s="20"/>
      <c r="H30" s="20"/>
      <c r="I30" s="20"/>
      <c r="J30" s="20"/>
      <c r="K30" s="67">
        <f t="shared" si="0"/>
        <v>1.5</v>
      </c>
      <c r="L30" s="68">
        <f t="shared" si="1"/>
        <v>0</v>
      </c>
    </row>
    <row r="31" spans="1:14" ht="29.4" thickBot="1" x14ac:dyDescent="0.35">
      <c r="A31" s="124"/>
      <c r="B31" s="20"/>
      <c r="C31" s="123" t="s">
        <v>279</v>
      </c>
      <c r="D31" s="19"/>
      <c r="E31" s="20">
        <v>1</v>
      </c>
      <c r="F31" s="22" t="s">
        <v>146</v>
      </c>
      <c r="G31" s="20"/>
      <c r="H31" s="20"/>
      <c r="I31" s="20"/>
      <c r="J31" s="20"/>
      <c r="K31" s="67">
        <f t="shared" si="0"/>
        <v>1.5</v>
      </c>
      <c r="L31" s="68">
        <f t="shared" si="1"/>
        <v>0</v>
      </c>
    </row>
    <row r="32" spans="1:14" ht="43.8" thickBot="1" x14ac:dyDescent="0.35">
      <c r="A32" s="23"/>
      <c r="B32" s="20"/>
      <c r="C32" s="123" t="s">
        <v>280</v>
      </c>
      <c r="D32" s="19"/>
      <c r="E32" s="20">
        <v>1.25</v>
      </c>
      <c r="F32" s="22" t="s">
        <v>146</v>
      </c>
      <c r="G32" s="20"/>
      <c r="H32" s="20"/>
      <c r="I32" s="20"/>
      <c r="J32" s="20"/>
      <c r="K32" s="67">
        <f t="shared" si="0"/>
        <v>1.875</v>
      </c>
      <c r="L32" s="68">
        <f t="shared" si="1"/>
        <v>0</v>
      </c>
    </row>
    <row r="33" spans="1:12" ht="15" thickBot="1" x14ac:dyDescent="0.35">
      <c r="A33" s="23"/>
      <c r="B33" s="20"/>
      <c r="C33" s="123" t="s">
        <v>281</v>
      </c>
      <c r="D33" s="19"/>
      <c r="E33" s="20">
        <v>1.5</v>
      </c>
      <c r="F33" s="22" t="s">
        <v>146</v>
      </c>
      <c r="G33" s="20"/>
      <c r="H33" s="20"/>
      <c r="I33" s="20"/>
      <c r="J33" s="20"/>
      <c r="K33" s="67">
        <f t="shared" si="0"/>
        <v>2.25</v>
      </c>
      <c r="L33" s="68">
        <f t="shared" si="1"/>
        <v>0</v>
      </c>
    </row>
    <row r="34" spans="1:12" ht="15" thickBot="1" x14ac:dyDescent="0.35">
      <c r="A34" s="23"/>
      <c r="B34" s="20"/>
      <c r="C34" s="123"/>
      <c r="D34" s="20"/>
      <c r="E34" s="20"/>
      <c r="F34" s="20"/>
      <c r="G34" s="20"/>
      <c r="H34" s="20"/>
      <c r="I34" s="20"/>
      <c r="J34" s="20"/>
      <c r="K34" s="67">
        <f t="shared" si="0"/>
        <v>0</v>
      </c>
      <c r="L34" s="68">
        <f t="shared" si="1"/>
        <v>0</v>
      </c>
    </row>
    <row r="35" spans="1:12" ht="15" thickBot="1" x14ac:dyDescent="0.35">
      <c r="A35" s="23"/>
      <c r="B35" s="20"/>
      <c r="C35" s="123"/>
      <c r="D35" s="20"/>
      <c r="E35" s="20"/>
      <c r="F35" s="20"/>
      <c r="G35" s="20"/>
      <c r="H35" s="20"/>
      <c r="I35" s="20"/>
      <c r="J35" s="20"/>
      <c r="K35" s="67">
        <f t="shared" si="0"/>
        <v>0</v>
      </c>
      <c r="L35" s="68">
        <f t="shared" si="1"/>
        <v>0</v>
      </c>
    </row>
    <row r="36" spans="1:12" ht="15" thickBot="1" x14ac:dyDescent="0.35">
      <c r="A36" s="23"/>
      <c r="B36" s="20"/>
      <c r="C36" s="123"/>
      <c r="D36" s="20"/>
      <c r="E36" s="20"/>
      <c r="F36" s="20"/>
      <c r="G36" s="20"/>
      <c r="H36" s="20"/>
      <c r="I36" s="20"/>
      <c r="J36" s="20"/>
      <c r="K36" s="67">
        <f t="shared" si="0"/>
        <v>0</v>
      </c>
      <c r="L36" s="68">
        <f t="shared" si="1"/>
        <v>0</v>
      </c>
    </row>
    <row r="37" spans="1:12" ht="15" thickBot="1" x14ac:dyDescent="0.35">
      <c r="A37" s="23"/>
      <c r="B37" s="20"/>
      <c r="C37" s="123"/>
      <c r="D37" s="20"/>
      <c r="E37" s="20"/>
      <c r="F37" s="20"/>
      <c r="G37" s="20"/>
      <c r="H37" s="20"/>
      <c r="I37" s="20"/>
      <c r="J37" s="20"/>
      <c r="K37" s="67">
        <f t="shared" si="0"/>
        <v>0</v>
      </c>
      <c r="L37" s="68">
        <f t="shared" si="1"/>
        <v>0</v>
      </c>
    </row>
    <row r="38" spans="1:12" ht="15" thickBot="1" x14ac:dyDescent="0.35">
      <c r="A38" s="23"/>
      <c r="B38" s="20"/>
      <c r="C38" s="123"/>
      <c r="D38" s="20"/>
      <c r="E38" s="20"/>
      <c r="F38" s="20"/>
      <c r="G38" s="20"/>
      <c r="H38" s="20"/>
      <c r="I38" s="20"/>
      <c r="J38" s="20"/>
      <c r="K38" s="67">
        <f t="shared" si="0"/>
        <v>0</v>
      </c>
      <c r="L38" s="68">
        <f t="shared" si="1"/>
        <v>0</v>
      </c>
    </row>
    <row r="39" spans="1:12" ht="15" thickBot="1" x14ac:dyDescent="0.35">
      <c r="A39" s="23"/>
      <c r="B39" s="20"/>
      <c r="C39" s="123"/>
      <c r="D39" s="20"/>
      <c r="E39" s="20"/>
      <c r="F39" s="20"/>
      <c r="G39" s="20"/>
      <c r="H39" s="20"/>
      <c r="I39" s="20"/>
      <c r="J39" s="20"/>
      <c r="K39" s="67">
        <f t="shared" si="0"/>
        <v>0</v>
      </c>
      <c r="L39" s="68">
        <f t="shared" si="1"/>
        <v>0</v>
      </c>
    </row>
    <row r="40" spans="1:12" ht="15" thickBot="1" x14ac:dyDescent="0.35">
      <c r="A40" s="23"/>
      <c r="B40" s="20"/>
      <c r="C40" s="123"/>
      <c r="D40" s="20"/>
      <c r="E40" s="20"/>
      <c r="F40" s="20"/>
      <c r="G40" s="20"/>
      <c r="H40" s="20"/>
      <c r="I40" s="20"/>
      <c r="J40" s="20"/>
      <c r="K40" s="67">
        <f t="shared" si="0"/>
        <v>0</v>
      </c>
      <c r="L40" s="68">
        <f t="shared" si="1"/>
        <v>0</v>
      </c>
    </row>
    <row r="41" spans="1:12" ht="15" thickBot="1" x14ac:dyDescent="0.35">
      <c r="A41" s="24"/>
      <c r="B41" s="25"/>
      <c r="C41" s="148"/>
      <c r="D41" s="27"/>
      <c r="E41" s="27"/>
      <c r="F41" s="27"/>
      <c r="G41" s="27"/>
      <c r="H41" s="27"/>
      <c r="I41" s="27"/>
      <c r="J41" s="27"/>
      <c r="K41" s="67">
        <f t="shared" si="0"/>
        <v>0</v>
      </c>
      <c r="L41" s="68">
        <f t="shared" si="1"/>
        <v>0</v>
      </c>
    </row>
    <row r="42" spans="1:12" ht="15" thickBot="1" x14ac:dyDescent="0.35">
      <c r="D42" s="28" t="s">
        <v>167</v>
      </c>
      <c r="E42" s="29">
        <f>SUM(E5:E41)</f>
        <v>44.25</v>
      </c>
      <c r="F42" s="29"/>
      <c r="G42" s="29">
        <f>SUM(G5:G41)</f>
        <v>0</v>
      </c>
      <c r="H42" s="29"/>
      <c r="I42" s="29">
        <f>SUM(I5:I41)</f>
        <v>0</v>
      </c>
      <c r="J42" s="29"/>
      <c r="K42" s="70">
        <f>SUM(K5:K41)</f>
        <v>66.375</v>
      </c>
      <c r="L42" s="70">
        <f>SUM(L5:L41)</f>
        <v>0</v>
      </c>
    </row>
    <row r="43" spans="1:12" ht="15" thickBot="1" x14ac:dyDescent="0.35"/>
    <row r="44" spans="1:12" x14ac:dyDescent="0.3">
      <c r="A44" s="248" t="s">
        <v>212</v>
      </c>
      <c r="B44" s="249"/>
      <c r="C44" s="249"/>
      <c r="D44" s="249"/>
      <c r="E44" s="249"/>
      <c r="F44" s="249"/>
      <c r="G44" s="249"/>
      <c r="H44" s="249"/>
      <c r="I44" s="249"/>
      <c r="J44" s="249"/>
      <c r="K44" s="249"/>
      <c r="L44" s="250"/>
    </row>
    <row r="45" spans="1:12" x14ac:dyDescent="0.3">
      <c r="A45" s="90" t="s">
        <v>160</v>
      </c>
      <c r="B45" s="251" t="s">
        <v>226</v>
      </c>
      <c r="C45" s="252"/>
      <c r="D45" s="253"/>
      <c r="E45" s="254"/>
      <c r="F45" s="254"/>
      <c r="G45" s="254"/>
      <c r="H45" s="254"/>
      <c r="I45" s="254"/>
      <c r="J45" s="254"/>
      <c r="K45" s="254"/>
      <c r="L45" s="255"/>
    </row>
    <row r="46" spans="1:12" ht="43.8" thickBot="1" x14ac:dyDescent="0.35">
      <c r="A46" s="87" t="s">
        <v>161</v>
      </c>
      <c r="B46" s="88" t="s">
        <v>162</v>
      </c>
      <c r="C46" s="88" t="s">
        <v>163</v>
      </c>
      <c r="D46" s="88" t="s">
        <v>164</v>
      </c>
      <c r="E46" s="88" t="s">
        <v>165</v>
      </c>
      <c r="F46" s="88" t="s">
        <v>257</v>
      </c>
      <c r="G46" s="88" t="s">
        <v>166</v>
      </c>
      <c r="H46" s="88" t="s">
        <v>257</v>
      </c>
      <c r="I46" s="88" t="s">
        <v>225</v>
      </c>
      <c r="J46" s="88" t="s">
        <v>257</v>
      </c>
      <c r="K46" s="85" t="s">
        <v>221</v>
      </c>
      <c r="L46" s="86" t="s">
        <v>220</v>
      </c>
    </row>
    <row r="47" spans="1:12" ht="15" thickBot="1" x14ac:dyDescent="0.35">
      <c r="A47" s="21"/>
      <c r="B47" s="22"/>
      <c r="C47" s="26"/>
      <c r="E47" s="22"/>
      <c r="F47" s="22"/>
      <c r="G47" s="22"/>
      <c r="H47" s="22"/>
      <c r="I47" s="22"/>
      <c r="J47" s="22"/>
      <c r="K47" s="69">
        <f t="shared" ref="K47:K58" si="2">E47*1.5+G47+I47*2/3</f>
        <v>0</v>
      </c>
      <c r="L47" s="68">
        <f t="shared" ref="L47:L58" si="3">IF(F47="non",0,E47*1.5)+IF(H47="non",0,G47*1)+IF(J47="non",0,I47*2/3)</f>
        <v>0</v>
      </c>
    </row>
    <row r="48" spans="1:12" ht="15" thickBot="1" x14ac:dyDescent="0.35">
      <c r="A48" s="23"/>
      <c r="B48" s="20"/>
      <c r="C48" s="123"/>
      <c r="E48" s="20"/>
      <c r="F48" s="20"/>
      <c r="G48" s="20"/>
      <c r="H48" s="20"/>
      <c r="I48" s="20"/>
      <c r="J48" s="20"/>
      <c r="K48" s="69">
        <f t="shared" si="2"/>
        <v>0</v>
      </c>
      <c r="L48" s="68">
        <f t="shared" si="3"/>
        <v>0</v>
      </c>
    </row>
    <row r="49" spans="1:12" ht="15" thickBot="1" x14ac:dyDescent="0.35">
      <c r="A49" s="23"/>
      <c r="B49" s="20"/>
      <c r="C49" s="123"/>
      <c r="E49" s="20"/>
      <c r="F49" s="20"/>
      <c r="G49" s="20"/>
      <c r="H49" s="20"/>
      <c r="I49" s="20"/>
      <c r="J49" s="20"/>
      <c r="K49" s="69">
        <f t="shared" si="2"/>
        <v>0</v>
      </c>
      <c r="L49" s="68">
        <f t="shared" si="3"/>
        <v>0</v>
      </c>
    </row>
    <row r="50" spans="1:12" ht="15" thickBot="1" x14ac:dyDescent="0.35">
      <c r="A50" s="23"/>
      <c r="B50" s="20"/>
      <c r="C50" s="123"/>
      <c r="E50" s="20"/>
      <c r="F50" s="20"/>
      <c r="G50" s="20"/>
      <c r="H50" s="20"/>
      <c r="I50" s="20"/>
      <c r="J50" s="20"/>
      <c r="K50" s="69">
        <f t="shared" si="2"/>
        <v>0</v>
      </c>
      <c r="L50" s="68">
        <f t="shared" si="3"/>
        <v>0</v>
      </c>
    </row>
    <row r="51" spans="1:12" ht="15" thickBot="1" x14ac:dyDescent="0.35">
      <c r="A51" s="23"/>
      <c r="B51" s="20"/>
      <c r="C51" s="123"/>
      <c r="E51" s="20"/>
      <c r="F51" s="20"/>
      <c r="G51" s="20"/>
      <c r="H51" s="20"/>
      <c r="I51" s="20"/>
      <c r="J51" s="20"/>
      <c r="K51" s="69">
        <f t="shared" si="2"/>
        <v>0</v>
      </c>
      <c r="L51" s="68">
        <f t="shared" si="3"/>
        <v>0</v>
      </c>
    </row>
    <row r="52" spans="1:12" ht="15" thickBot="1" x14ac:dyDescent="0.35">
      <c r="A52" s="23"/>
      <c r="B52" s="20"/>
      <c r="C52" s="123"/>
      <c r="E52" s="20"/>
      <c r="F52" s="20"/>
      <c r="G52" s="20"/>
      <c r="H52" s="20"/>
      <c r="I52" s="20"/>
      <c r="J52" s="20"/>
      <c r="K52" s="69">
        <f t="shared" si="2"/>
        <v>0</v>
      </c>
      <c r="L52" s="68">
        <f t="shared" si="3"/>
        <v>0</v>
      </c>
    </row>
    <row r="53" spans="1:12" ht="15" thickBot="1" x14ac:dyDescent="0.35">
      <c r="A53" s="23"/>
      <c r="B53" s="20"/>
      <c r="C53" s="123"/>
      <c r="E53" s="20"/>
      <c r="F53" s="20"/>
      <c r="G53" s="20"/>
      <c r="H53" s="20"/>
      <c r="I53" s="20"/>
      <c r="J53" s="20"/>
      <c r="K53" s="69">
        <f t="shared" si="2"/>
        <v>0</v>
      </c>
      <c r="L53" s="68">
        <f t="shared" si="3"/>
        <v>0</v>
      </c>
    </row>
    <row r="54" spans="1:12" ht="15" thickBot="1" x14ac:dyDescent="0.35">
      <c r="A54" s="23"/>
      <c r="B54" s="20"/>
      <c r="C54" s="123"/>
      <c r="E54" s="20"/>
      <c r="F54" s="20"/>
      <c r="G54" s="20"/>
      <c r="H54" s="20"/>
      <c r="I54" s="20"/>
      <c r="J54" s="20"/>
      <c r="K54" s="69">
        <f t="shared" si="2"/>
        <v>0</v>
      </c>
      <c r="L54" s="68">
        <f t="shared" si="3"/>
        <v>0</v>
      </c>
    </row>
    <row r="55" spans="1:12" ht="15" thickBot="1" x14ac:dyDescent="0.35">
      <c r="A55" s="23"/>
      <c r="B55" s="20"/>
      <c r="C55" s="123"/>
      <c r="E55" s="20"/>
      <c r="F55" s="20"/>
      <c r="G55" s="20"/>
      <c r="H55" s="20"/>
      <c r="I55" s="20"/>
      <c r="J55" s="20"/>
      <c r="K55" s="69">
        <f t="shared" si="2"/>
        <v>0</v>
      </c>
      <c r="L55" s="68">
        <f t="shared" si="3"/>
        <v>0</v>
      </c>
    </row>
    <row r="56" spans="1:12" ht="15" thickBot="1" x14ac:dyDescent="0.35">
      <c r="A56" s="23"/>
      <c r="B56" s="20"/>
      <c r="C56" s="123"/>
      <c r="E56" s="20"/>
      <c r="F56" s="20"/>
      <c r="G56" s="20"/>
      <c r="H56" s="20"/>
      <c r="I56" s="20"/>
      <c r="J56" s="20"/>
      <c r="K56" s="69">
        <f t="shared" si="2"/>
        <v>0</v>
      </c>
      <c r="L56" s="68">
        <f t="shared" si="3"/>
        <v>0</v>
      </c>
    </row>
    <row r="57" spans="1:12" ht="15" thickBot="1" x14ac:dyDescent="0.35">
      <c r="A57" s="23"/>
      <c r="B57" s="20"/>
      <c r="C57" s="123"/>
      <c r="E57" s="20"/>
      <c r="F57" s="20"/>
      <c r="G57" s="20"/>
      <c r="H57" s="20"/>
      <c r="I57" s="20"/>
      <c r="J57" s="20"/>
      <c r="K57" s="69">
        <f t="shared" si="2"/>
        <v>0</v>
      </c>
      <c r="L57" s="68">
        <f t="shared" si="3"/>
        <v>0</v>
      </c>
    </row>
    <row r="58" spans="1:12" ht="15" thickBot="1" x14ac:dyDescent="0.35">
      <c r="A58" s="23"/>
      <c r="B58" s="20"/>
      <c r="C58" s="123"/>
      <c r="E58" s="20"/>
      <c r="F58" s="20"/>
      <c r="G58" s="20"/>
      <c r="H58" s="20"/>
      <c r="I58" s="20"/>
      <c r="J58" s="20"/>
      <c r="K58" s="69">
        <f t="shared" si="2"/>
        <v>0</v>
      </c>
      <c r="L58" s="68">
        <f t="shared" si="3"/>
        <v>0</v>
      </c>
    </row>
    <row r="59" spans="1:12" ht="15" thickBot="1" x14ac:dyDescent="0.35">
      <c r="A59" s="23"/>
      <c r="B59" s="20"/>
      <c r="C59" s="123"/>
      <c r="D59" s="20"/>
      <c r="E59" s="20"/>
      <c r="F59" s="20"/>
      <c r="G59" s="20"/>
      <c r="H59" s="20"/>
      <c r="I59" s="20"/>
      <c r="J59" s="20"/>
      <c r="K59" s="69">
        <f t="shared" ref="K59:K77" si="4">E59*1.5+G59+I59*2/3</f>
        <v>0</v>
      </c>
      <c r="L59" s="68">
        <f t="shared" ref="L59:L77" si="5">IF(F59="non",0,E59*1.5)+IF(H59="non",0,G59*1)+IF(J59="non",0,I59*2/3)</f>
        <v>0</v>
      </c>
    </row>
    <row r="60" spans="1:12" ht="15" thickBot="1" x14ac:dyDescent="0.35">
      <c r="A60" s="23"/>
      <c r="B60" s="20"/>
      <c r="C60" s="123"/>
      <c r="D60" s="20"/>
      <c r="E60" s="20"/>
      <c r="F60" s="20"/>
      <c r="G60" s="20"/>
      <c r="H60" s="20"/>
      <c r="I60" s="20"/>
      <c r="J60" s="20"/>
      <c r="K60" s="69">
        <f t="shared" si="4"/>
        <v>0</v>
      </c>
      <c r="L60" s="68">
        <f t="shared" si="5"/>
        <v>0</v>
      </c>
    </row>
    <row r="61" spans="1:12" ht="15" thickBot="1" x14ac:dyDescent="0.35">
      <c r="A61" s="23"/>
      <c r="B61" s="20"/>
      <c r="C61" s="123"/>
      <c r="D61" s="20"/>
      <c r="E61" s="20"/>
      <c r="F61" s="20"/>
      <c r="G61" s="20"/>
      <c r="H61" s="20"/>
      <c r="I61" s="20"/>
      <c r="J61" s="20"/>
      <c r="K61" s="69">
        <f t="shared" si="4"/>
        <v>0</v>
      </c>
      <c r="L61" s="68">
        <f t="shared" si="5"/>
        <v>0</v>
      </c>
    </row>
    <row r="62" spans="1:12" ht="15" thickBot="1" x14ac:dyDescent="0.35">
      <c r="A62" s="23"/>
      <c r="B62" s="20"/>
      <c r="C62" s="123"/>
      <c r="D62" s="20"/>
      <c r="E62" s="20"/>
      <c r="F62" s="20"/>
      <c r="G62" s="20"/>
      <c r="H62" s="20"/>
      <c r="I62" s="20"/>
      <c r="J62" s="20"/>
      <c r="K62" s="69">
        <f t="shared" si="4"/>
        <v>0</v>
      </c>
      <c r="L62" s="68">
        <f t="shared" si="5"/>
        <v>0</v>
      </c>
    </row>
    <row r="63" spans="1:12" ht="15" thickBot="1" x14ac:dyDescent="0.35">
      <c r="A63" s="23"/>
      <c r="B63" s="20"/>
      <c r="C63" s="123"/>
      <c r="D63" s="20"/>
      <c r="E63" s="20"/>
      <c r="F63" s="20"/>
      <c r="G63" s="20"/>
      <c r="H63" s="20"/>
      <c r="I63" s="20"/>
      <c r="J63" s="20"/>
      <c r="K63" s="69">
        <f t="shared" si="4"/>
        <v>0</v>
      </c>
      <c r="L63" s="68">
        <f t="shared" si="5"/>
        <v>0</v>
      </c>
    </row>
    <row r="64" spans="1:12" ht="15" thickBot="1" x14ac:dyDescent="0.35">
      <c r="A64" s="23"/>
      <c r="B64" s="20"/>
      <c r="C64" s="123"/>
      <c r="D64" s="20"/>
      <c r="E64" s="20"/>
      <c r="F64" s="20"/>
      <c r="G64" s="20"/>
      <c r="H64" s="20"/>
      <c r="I64" s="20"/>
      <c r="J64" s="20"/>
      <c r="K64" s="69">
        <f t="shared" si="4"/>
        <v>0</v>
      </c>
      <c r="L64" s="68">
        <f t="shared" si="5"/>
        <v>0</v>
      </c>
    </row>
    <row r="65" spans="1:12" ht="15" thickBot="1" x14ac:dyDescent="0.35">
      <c r="A65" s="23"/>
      <c r="B65" s="20"/>
      <c r="C65" s="123"/>
      <c r="D65" s="20"/>
      <c r="E65" s="20"/>
      <c r="F65" s="20"/>
      <c r="G65" s="20"/>
      <c r="H65" s="20"/>
      <c r="I65" s="20"/>
      <c r="J65" s="20"/>
      <c r="K65" s="69">
        <f t="shared" si="4"/>
        <v>0</v>
      </c>
      <c r="L65" s="68">
        <f t="shared" si="5"/>
        <v>0</v>
      </c>
    </row>
    <row r="66" spans="1:12" ht="15" thickBot="1" x14ac:dyDescent="0.35">
      <c r="A66" s="23"/>
      <c r="B66" s="20"/>
      <c r="C66" s="123"/>
      <c r="D66" s="20"/>
      <c r="E66" s="20"/>
      <c r="F66" s="20"/>
      <c r="G66" s="20"/>
      <c r="H66" s="20"/>
      <c r="I66" s="20"/>
      <c r="J66" s="20"/>
      <c r="K66" s="69">
        <f t="shared" si="4"/>
        <v>0</v>
      </c>
      <c r="L66" s="68">
        <f t="shared" si="5"/>
        <v>0</v>
      </c>
    </row>
    <row r="67" spans="1:12" ht="15" thickBot="1" x14ac:dyDescent="0.35">
      <c r="A67" s="23"/>
      <c r="B67" s="20"/>
      <c r="C67" s="123"/>
      <c r="D67" s="20"/>
      <c r="E67" s="20"/>
      <c r="F67" s="20"/>
      <c r="G67" s="20"/>
      <c r="H67" s="20"/>
      <c r="I67" s="20"/>
      <c r="J67" s="20"/>
      <c r="K67" s="69">
        <f t="shared" si="4"/>
        <v>0</v>
      </c>
      <c r="L67" s="68">
        <f t="shared" si="5"/>
        <v>0</v>
      </c>
    </row>
    <row r="68" spans="1:12" ht="15" thickBot="1" x14ac:dyDescent="0.35">
      <c r="A68" s="23"/>
      <c r="B68" s="20"/>
      <c r="C68" s="123"/>
      <c r="D68" s="20"/>
      <c r="E68" s="20"/>
      <c r="F68" s="20"/>
      <c r="G68" s="20"/>
      <c r="H68" s="20"/>
      <c r="I68" s="20"/>
      <c r="J68" s="20"/>
      <c r="K68" s="69">
        <f t="shared" si="4"/>
        <v>0</v>
      </c>
      <c r="L68" s="68">
        <f t="shared" si="5"/>
        <v>0</v>
      </c>
    </row>
    <row r="69" spans="1:12" ht="15" thickBot="1" x14ac:dyDescent="0.35">
      <c r="A69" s="23"/>
      <c r="B69" s="20"/>
      <c r="C69" s="123"/>
      <c r="D69" s="20"/>
      <c r="E69" s="20"/>
      <c r="F69" s="20"/>
      <c r="G69" s="20"/>
      <c r="H69" s="20"/>
      <c r="I69" s="20"/>
      <c r="J69" s="20"/>
      <c r="K69" s="69">
        <f t="shared" si="4"/>
        <v>0</v>
      </c>
      <c r="L69" s="68">
        <f t="shared" si="5"/>
        <v>0</v>
      </c>
    </row>
    <row r="70" spans="1:12" ht="15" thickBot="1" x14ac:dyDescent="0.35">
      <c r="A70" s="23"/>
      <c r="B70" s="20"/>
      <c r="C70" s="123"/>
      <c r="D70" s="20"/>
      <c r="E70" s="20"/>
      <c r="F70" s="20"/>
      <c r="G70" s="20"/>
      <c r="H70" s="20"/>
      <c r="I70" s="20"/>
      <c r="J70" s="20"/>
      <c r="K70" s="69">
        <f t="shared" si="4"/>
        <v>0</v>
      </c>
      <c r="L70" s="68">
        <f t="shared" si="5"/>
        <v>0</v>
      </c>
    </row>
    <row r="71" spans="1:12" ht="15" thickBot="1" x14ac:dyDescent="0.35">
      <c r="A71" s="23"/>
      <c r="B71" s="20"/>
      <c r="C71" s="123"/>
      <c r="D71" s="20"/>
      <c r="E71" s="20"/>
      <c r="F71" s="20"/>
      <c r="G71" s="20"/>
      <c r="H71" s="20"/>
      <c r="I71" s="20"/>
      <c r="J71" s="20"/>
      <c r="K71" s="69">
        <f t="shared" si="4"/>
        <v>0</v>
      </c>
      <c r="L71" s="68">
        <f t="shared" si="5"/>
        <v>0</v>
      </c>
    </row>
    <row r="72" spans="1:12" ht="15" thickBot="1" x14ac:dyDescent="0.35">
      <c r="A72" s="23"/>
      <c r="B72" s="20"/>
      <c r="C72" s="123"/>
      <c r="D72" s="20"/>
      <c r="E72" s="20"/>
      <c r="F72" s="20"/>
      <c r="G72" s="20"/>
      <c r="H72" s="20"/>
      <c r="I72" s="20"/>
      <c r="J72" s="20"/>
      <c r="K72" s="69">
        <f t="shared" si="4"/>
        <v>0</v>
      </c>
      <c r="L72" s="68">
        <f t="shared" si="5"/>
        <v>0</v>
      </c>
    </row>
    <row r="73" spans="1:12" ht="15" thickBot="1" x14ac:dyDescent="0.35">
      <c r="A73" s="23"/>
      <c r="B73" s="20"/>
      <c r="C73" s="123"/>
      <c r="D73" s="20"/>
      <c r="E73" s="20"/>
      <c r="F73" s="20"/>
      <c r="G73" s="20"/>
      <c r="H73" s="20"/>
      <c r="I73" s="20"/>
      <c r="J73" s="20"/>
      <c r="K73" s="69">
        <f t="shared" si="4"/>
        <v>0</v>
      </c>
      <c r="L73" s="68">
        <f t="shared" si="5"/>
        <v>0</v>
      </c>
    </row>
    <row r="74" spans="1:12" ht="15" thickBot="1" x14ac:dyDescent="0.35">
      <c r="A74" s="23"/>
      <c r="B74" s="20"/>
      <c r="C74" s="123"/>
      <c r="D74" s="20"/>
      <c r="E74" s="20"/>
      <c r="F74" s="20"/>
      <c r="G74" s="20"/>
      <c r="H74" s="20"/>
      <c r="I74" s="20"/>
      <c r="J74" s="20"/>
      <c r="K74" s="69">
        <f t="shared" si="4"/>
        <v>0</v>
      </c>
      <c r="L74" s="68">
        <f t="shared" si="5"/>
        <v>0</v>
      </c>
    </row>
    <row r="75" spans="1:12" ht="15" thickBot="1" x14ac:dyDescent="0.35">
      <c r="A75" s="23"/>
      <c r="B75" s="20"/>
      <c r="C75" s="123"/>
      <c r="D75" s="20"/>
      <c r="E75" s="20"/>
      <c r="F75" s="20"/>
      <c r="G75" s="20"/>
      <c r="H75" s="20"/>
      <c r="I75" s="20"/>
      <c r="J75" s="20"/>
      <c r="K75" s="69">
        <f t="shared" si="4"/>
        <v>0</v>
      </c>
      <c r="L75" s="68">
        <f t="shared" si="5"/>
        <v>0</v>
      </c>
    </row>
    <row r="76" spans="1:12" ht="15" thickBot="1" x14ac:dyDescent="0.35">
      <c r="A76" s="23"/>
      <c r="B76" s="20"/>
      <c r="C76" s="123"/>
      <c r="D76" s="20"/>
      <c r="E76" s="20"/>
      <c r="F76" s="20"/>
      <c r="G76" s="20"/>
      <c r="H76" s="20"/>
      <c r="I76" s="20"/>
      <c r="J76" s="20"/>
      <c r="K76" s="69">
        <f t="shared" si="4"/>
        <v>0</v>
      </c>
      <c r="L76" s="68">
        <f t="shared" si="5"/>
        <v>0</v>
      </c>
    </row>
    <row r="77" spans="1:12" ht="15" thickBot="1" x14ac:dyDescent="0.35">
      <c r="A77" s="24"/>
      <c r="B77" s="25"/>
      <c r="C77" s="148"/>
      <c r="D77" s="25"/>
      <c r="E77" s="25"/>
      <c r="F77" s="27"/>
      <c r="G77" s="25"/>
      <c r="H77" s="27"/>
      <c r="I77" s="25"/>
      <c r="J77" s="27"/>
      <c r="K77" s="71">
        <f t="shared" si="4"/>
        <v>0</v>
      </c>
      <c r="L77" s="68">
        <f t="shared" si="5"/>
        <v>0</v>
      </c>
    </row>
    <row r="78" spans="1:12" ht="15" thickBot="1" x14ac:dyDescent="0.35">
      <c r="D78" s="28" t="s">
        <v>167</v>
      </c>
      <c r="E78" s="29">
        <f>SUM(E47:E77)</f>
        <v>0</v>
      </c>
      <c r="F78" s="29">
        <f t="shared" ref="F78:L78" si="6">SUM(F47:F77)</f>
        <v>0</v>
      </c>
      <c r="G78" s="29">
        <f t="shared" si="6"/>
        <v>0</v>
      </c>
      <c r="H78" s="29">
        <f t="shared" si="6"/>
        <v>0</v>
      </c>
      <c r="I78" s="29">
        <f t="shared" si="6"/>
        <v>0</v>
      </c>
      <c r="J78" s="29">
        <f t="shared" si="6"/>
        <v>0</v>
      </c>
      <c r="K78" s="70">
        <f t="shared" si="6"/>
        <v>0</v>
      </c>
      <c r="L78" s="70">
        <f t="shared" si="6"/>
        <v>0</v>
      </c>
    </row>
    <row r="79" spans="1:12" ht="15" thickBot="1" x14ac:dyDescent="0.35"/>
    <row r="80" spans="1:12" x14ac:dyDescent="0.3">
      <c r="A80" s="248" t="s">
        <v>218</v>
      </c>
      <c r="B80" s="249"/>
      <c r="C80" s="249"/>
      <c r="D80" s="249"/>
      <c r="E80" s="249"/>
      <c r="F80" s="249"/>
      <c r="G80" s="249"/>
      <c r="H80" s="249"/>
      <c r="I80" s="249"/>
      <c r="J80" s="249"/>
      <c r="K80" s="249"/>
      <c r="L80" s="250"/>
    </row>
    <row r="81" spans="1:12" x14ac:dyDescent="0.3">
      <c r="A81" s="90" t="s">
        <v>160</v>
      </c>
      <c r="B81" s="251" t="s">
        <v>226</v>
      </c>
      <c r="C81" s="252"/>
      <c r="D81" s="253"/>
      <c r="E81" s="254"/>
      <c r="F81" s="254"/>
      <c r="G81" s="254"/>
      <c r="H81" s="254"/>
      <c r="I81" s="254"/>
      <c r="J81" s="254"/>
      <c r="K81" s="254"/>
      <c r="L81" s="255"/>
    </row>
    <row r="82" spans="1:12" ht="43.8" thickBot="1" x14ac:dyDescent="0.35">
      <c r="A82" s="87" t="s">
        <v>161</v>
      </c>
      <c r="B82" s="88" t="s">
        <v>162</v>
      </c>
      <c r="C82" s="88" t="s">
        <v>163</v>
      </c>
      <c r="D82" s="88" t="s">
        <v>164</v>
      </c>
      <c r="E82" s="88" t="s">
        <v>165</v>
      </c>
      <c r="F82" s="88" t="s">
        <v>257</v>
      </c>
      <c r="G82" s="88" t="s">
        <v>166</v>
      </c>
      <c r="H82" s="88" t="s">
        <v>257</v>
      </c>
      <c r="I82" s="88" t="s">
        <v>225</v>
      </c>
      <c r="J82" s="88" t="s">
        <v>257</v>
      </c>
      <c r="K82" s="85" t="s">
        <v>221</v>
      </c>
      <c r="L82" s="86" t="s">
        <v>220</v>
      </c>
    </row>
    <row r="83" spans="1:12" ht="15" thickBot="1" x14ac:dyDescent="0.35">
      <c r="A83" s="21"/>
      <c r="B83" s="22"/>
      <c r="C83" s="26"/>
      <c r="D83" s="22"/>
      <c r="E83" s="22"/>
      <c r="F83" s="22"/>
      <c r="G83" s="22"/>
      <c r="H83" s="22"/>
      <c r="I83" s="22"/>
      <c r="J83" s="22"/>
      <c r="K83" s="73">
        <f t="shared" ref="K83:K113" si="7">E83*1.5+G83+I83*2/3</f>
        <v>0</v>
      </c>
      <c r="L83" s="68">
        <f t="shared" ref="L83:L113" si="8">IF(F83="non",0,E83*1.5)+IF(H83="non",0,G83*1)+IF(J83="non",0,I83*2/3)</f>
        <v>0</v>
      </c>
    </row>
    <row r="84" spans="1:12" ht="15" thickBot="1" x14ac:dyDescent="0.35">
      <c r="A84" s="23"/>
      <c r="B84" s="20"/>
      <c r="C84" s="123"/>
      <c r="D84" s="20"/>
      <c r="E84" s="20"/>
      <c r="F84" s="20"/>
      <c r="G84" s="20"/>
      <c r="H84" s="20"/>
      <c r="I84" s="20"/>
      <c r="J84" s="20"/>
      <c r="K84" s="74">
        <f t="shared" si="7"/>
        <v>0</v>
      </c>
      <c r="L84" s="68">
        <f t="shared" si="8"/>
        <v>0</v>
      </c>
    </row>
    <row r="85" spans="1:12" ht="15" thickBot="1" x14ac:dyDescent="0.35">
      <c r="A85" s="23"/>
      <c r="B85" s="20"/>
      <c r="C85" s="123"/>
      <c r="D85" s="20"/>
      <c r="E85" s="20"/>
      <c r="F85" s="20"/>
      <c r="G85" s="20"/>
      <c r="H85" s="20"/>
      <c r="I85" s="20"/>
      <c r="J85" s="20"/>
      <c r="K85" s="69">
        <f t="shared" si="7"/>
        <v>0</v>
      </c>
      <c r="L85" s="68">
        <f t="shared" si="8"/>
        <v>0</v>
      </c>
    </row>
    <row r="86" spans="1:12" ht="15" thickBot="1" x14ac:dyDescent="0.35">
      <c r="A86" s="23"/>
      <c r="B86" s="20"/>
      <c r="C86" s="123"/>
      <c r="D86" s="20"/>
      <c r="E86" s="20"/>
      <c r="F86" s="20"/>
      <c r="G86" s="20"/>
      <c r="H86" s="20"/>
      <c r="I86" s="20"/>
      <c r="J86" s="20"/>
      <c r="K86" s="69">
        <f t="shared" si="7"/>
        <v>0</v>
      </c>
      <c r="L86" s="68">
        <f t="shared" si="8"/>
        <v>0</v>
      </c>
    </row>
    <row r="87" spans="1:12" ht="15" thickBot="1" x14ac:dyDescent="0.35">
      <c r="A87" s="23"/>
      <c r="B87" s="20"/>
      <c r="C87" s="123"/>
      <c r="D87" s="20"/>
      <c r="E87" s="20"/>
      <c r="F87" s="20"/>
      <c r="G87" s="20"/>
      <c r="H87" s="20"/>
      <c r="I87" s="20"/>
      <c r="J87" s="20"/>
      <c r="K87" s="69">
        <f t="shared" si="7"/>
        <v>0</v>
      </c>
      <c r="L87" s="68">
        <f t="shared" si="8"/>
        <v>0</v>
      </c>
    </row>
    <row r="88" spans="1:12" ht="15" thickBot="1" x14ac:dyDescent="0.35">
      <c r="A88" s="23"/>
      <c r="B88" s="20"/>
      <c r="C88" s="123"/>
      <c r="D88" s="20"/>
      <c r="E88" s="20"/>
      <c r="F88" s="20"/>
      <c r="G88" s="20"/>
      <c r="H88" s="20"/>
      <c r="I88" s="20"/>
      <c r="J88" s="20"/>
      <c r="K88" s="69">
        <f t="shared" si="7"/>
        <v>0</v>
      </c>
      <c r="L88" s="68">
        <f t="shared" si="8"/>
        <v>0</v>
      </c>
    </row>
    <row r="89" spans="1:12" ht="15" thickBot="1" x14ac:dyDescent="0.35">
      <c r="A89" s="23"/>
      <c r="B89" s="20"/>
      <c r="C89" s="123"/>
      <c r="D89" s="20"/>
      <c r="E89" s="20"/>
      <c r="F89" s="20"/>
      <c r="G89" s="20"/>
      <c r="H89" s="20"/>
      <c r="I89" s="20"/>
      <c r="J89" s="20"/>
      <c r="K89" s="69">
        <f t="shared" si="7"/>
        <v>0</v>
      </c>
      <c r="L89" s="68">
        <f t="shared" si="8"/>
        <v>0</v>
      </c>
    </row>
    <row r="90" spans="1:12" ht="15" thickBot="1" x14ac:dyDescent="0.35">
      <c r="A90" s="23"/>
      <c r="B90" s="20"/>
      <c r="C90" s="123"/>
      <c r="D90" s="20"/>
      <c r="E90" s="20"/>
      <c r="F90" s="20"/>
      <c r="G90" s="20"/>
      <c r="H90" s="20"/>
      <c r="I90" s="20"/>
      <c r="J90" s="20"/>
      <c r="K90" s="69">
        <f t="shared" si="7"/>
        <v>0</v>
      </c>
      <c r="L90" s="68">
        <f t="shared" si="8"/>
        <v>0</v>
      </c>
    </row>
    <row r="91" spans="1:12" ht="15" thickBot="1" x14ac:dyDescent="0.35">
      <c r="A91" s="23"/>
      <c r="B91" s="20"/>
      <c r="C91" s="123"/>
      <c r="D91" s="20"/>
      <c r="E91" s="20"/>
      <c r="F91" s="20"/>
      <c r="G91" s="20"/>
      <c r="H91" s="20"/>
      <c r="I91" s="20"/>
      <c r="J91" s="20"/>
      <c r="K91" s="69">
        <f t="shared" si="7"/>
        <v>0</v>
      </c>
      <c r="L91" s="68">
        <f t="shared" si="8"/>
        <v>0</v>
      </c>
    </row>
    <row r="92" spans="1:12" ht="15" thickBot="1" x14ac:dyDescent="0.35">
      <c r="A92" s="23"/>
      <c r="B92" s="20"/>
      <c r="C92" s="123"/>
      <c r="D92" s="20"/>
      <c r="E92" s="20"/>
      <c r="F92" s="20"/>
      <c r="G92" s="20"/>
      <c r="H92" s="20"/>
      <c r="I92" s="20"/>
      <c r="J92" s="20"/>
      <c r="K92" s="69">
        <f t="shared" si="7"/>
        <v>0</v>
      </c>
      <c r="L92" s="68">
        <f t="shared" si="8"/>
        <v>0</v>
      </c>
    </row>
    <row r="93" spans="1:12" ht="15" thickBot="1" x14ac:dyDescent="0.35">
      <c r="A93" s="23"/>
      <c r="B93" s="20"/>
      <c r="C93" s="123"/>
      <c r="D93" s="20"/>
      <c r="E93" s="20"/>
      <c r="F93" s="20"/>
      <c r="G93" s="20"/>
      <c r="H93" s="20"/>
      <c r="I93" s="20"/>
      <c r="J93" s="20"/>
      <c r="K93" s="69">
        <f t="shared" si="7"/>
        <v>0</v>
      </c>
      <c r="L93" s="68">
        <f t="shared" si="8"/>
        <v>0</v>
      </c>
    </row>
    <row r="94" spans="1:12" ht="15" thickBot="1" x14ac:dyDescent="0.35">
      <c r="A94" s="23"/>
      <c r="B94" s="20"/>
      <c r="C94" s="123"/>
      <c r="D94" s="20"/>
      <c r="E94" s="20"/>
      <c r="F94" s="20"/>
      <c r="G94" s="20"/>
      <c r="H94" s="20"/>
      <c r="I94" s="20"/>
      <c r="J94" s="20"/>
      <c r="K94" s="69">
        <f t="shared" si="7"/>
        <v>0</v>
      </c>
      <c r="L94" s="68">
        <f t="shared" si="8"/>
        <v>0</v>
      </c>
    </row>
    <row r="95" spans="1:12" ht="15" thickBot="1" x14ac:dyDescent="0.35">
      <c r="A95" s="23"/>
      <c r="B95" s="20"/>
      <c r="C95" s="123"/>
      <c r="D95" s="20"/>
      <c r="E95" s="20"/>
      <c r="F95" s="20"/>
      <c r="G95" s="20"/>
      <c r="H95" s="20"/>
      <c r="I95" s="20"/>
      <c r="J95" s="20"/>
      <c r="K95" s="69">
        <f t="shared" si="7"/>
        <v>0</v>
      </c>
      <c r="L95" s="68">
        <f t="shared" si="8"/>
        <v>0</v>
      </c>
    </row>
    <row r="96" spans="1:12" ht="15" thickBot="1" x14ac:dyDescent="0.35">
      <c r="A96" s="23"/>
      <c r="B96" s="20"/>
      <c r="C96" s="123"/>
      <c r="D96" s="20"/>
      <c r="E96" s="20"/>
      <c r="F96" s="20"/>
      <c r="G96" s="20"/>
      <c r="H96" s="20"/>
      <c r="I96" s="20"/>
      <c r="J96" s="20"/>
      <c r="K96" s="69">
        <f t="shared" si="7"/>
        <v>0</v>
      </c>
      <c r="L96" s="68">
        <f t="shared" si="8"/>
        <v>0</v>
      </c>
    </row>
    <row r="97" spans="1:12" ht="15" thickBot="1" x14ac:dyDescent="0.35">
      <c r="A97" s="23"/>
      <c r="B97" s="20"/>
      <c r="C97" s="123"/>
      <c r="D97" s="20"/>
      <c r="E97" s="20"/>
      <c r="F97" s="20"/>
      <c r="G97" s="20"/>
      <c r="H97" s="20"/>
      <c r="I97" s="20"/>
      <c r="J97" s="20"/>
      <c r="K97" s="69">
        <f t="shared" si="7"/>
        <v>0</v>
      </c>
      <c r="L97" s="68">
        <f t="shared" si="8"/>
        <v>0</v>
      </c>
    </row>
    <row r="98" spans="1:12" ht="15" thickBot="1" x14ac:dyDescent="0.35">
      <c r="A98" s="23"/>
      <c r="B98" s="20"/>
      <c r="C98" s="123"/>
      <c r="D98" s="20"/>
      <c r="E98" s="20"/>
      <c r="F98" s="20"/>
      <c r="G98" s="20"/>
      <c r="H98" s="20"/>
      <c r="I98" s="20"/>
      <c r="J98" s="20"/>
      <c r="K98" s="69">
        <f t="shared" si="7"/>
        <v>0</v>
      </c>
      <c r="L98" s="68">
        <f t="shared" si="8"/>
        <v>0</v>
      </c>
    </row>
    <row r="99" spans="1:12" ht="15" thickBot="1" x14ac:dyDescent="0.35">
      <c r="A99" s="23"/>
      <c r="B99" s="20"/>
      <c r="C99" s="123"/>
      <c r="D99" s="20"/>
      <c r="E99" s="20"/>
      <c r="F99" s="20"/>
      <c r="G99" s="20"/>
      <c r="H99" s="20"/>
      <c r="I99" s="20"/>
      <c r="J99" s="20"/>
      <c r="K99" s="69">
        <f t="shared" si="7"/>
        <v>0</v>
      </c>
      <c r="L99" s="68">
        <f t="shared" si="8"/>
        <v>0</v>
      </c>
    </row>
    <row r="100" spans="1:12" ht="15" thickBot="1" x14ac:dyDescent="0.35">
      <c r="A100" s="23"/>
      <c r="B100" s="20"/>
      <c r="C100" s="123"/>
      <c r="D100" s="20"/>
      <c r="E100" s="20"/>
      <c r="F100" s="20"/>
      <c r="G100" s="20"/>
      <c r="H100" s="20"/>
      <c r="I100" s="20"/>
      <c r="J100" s="20"/>
      <c r="K100" s="69">
        <f t="shared" si="7"/>
        <v>0</v>
      </c>
      <c r="L100" s="68">
        <f t="shared" si="8"/>
        <v>0</v>
      </c>
    </row>
    <row r="101" spans="1:12" ht="15" thickBot="1" x14ac:dyDescent="0.35">
      <c r="A101" s="23"/>
      <c r="B101" s="20"/>
      <c r="C101" s="123"/>
      <c r="D101" s="20"/>
      <c r="E101" s="20"/>
      <c r="F101" s="20"/>
      <c r="G101" s="20"/>
      <c r="H101" s="20"/>
      <c r="I101" s="20"/>
      <c r="J101" s="20"/>
      <c r="K101" s="69">
        <f t="shared" si="7"/>
        <v>0</v>
      </c>
      <c r="L101" s="68">
        <f t="shared" si="8"/>
        <v>0</v>
      </c>
    </row>
    <row r="102" spans="1:12" ht="15" thickBot="1" x14ac:dyDescent="0.35">
      <c r="A102" s="23"/>
      <c r="B102" s="20"/>
      <c r="C102" s="123"/>
      <c r="D102" s="20"/>
      <c r="E102" s="20"/>
      <c r="F102" s="20"/>
      <c r="G102" s="20"/>
      <c r="H102" s="20"/>
      <c r="I102" s="20"/>
      <c r="J102" s="20"/>
      <c r="K102" s="69">
        <f t="shared" si="7"/>
        <v>0</v>
      </c>
      <c r="L102" s="68">
        <f t="shared" si="8"/>
        <v>0</v>
      </c>
    </row>
    <row r="103" spans="1:12" ht="15" thickBot="1" x14ac:dyDescent="0.35">
      <c r="A103" s="23"/>
      <c r="B103" s="20"/>
      <c r="C103" s="123"/>
      <c r="D103" s="20"/>
      <c r="E103" s="20"/>
      <c r="F103" s="20"/>
      <c r="G103" s="20"/>
      <c r="H103" s="20"/>
      <c r="I103" s="20"/>
      <c r="J103" s="20"/>
      <c r="K103" s="69">
        <f t="shared" si="7"/>
        <v>0</v>
      </c>
      <c r="L103" s="68">
        <f t="shared" si="8"/>
        <v>0</v>
      </c>
    </row>
    <row r="104" spans="1:12" ht="15" thickBot="1" x14ac:dyDescent="0.35">
      <c r="A104" s="23"/>
      <c r="B104" s="20"/>
      <c r="C104" s="123"/>
      <c r="D104" s="20"/>
      <c r="E104" s="20"/>
      <c r="F104" s="20"/>
      <c r="G104" s="20"/>
      <c r="H104" s="20"/>
      <c r="I104" s="20"/>
      <c r="J104" s="20"/>
      <c r="K104" s="69">
        <f t="shared" si="7"/>
        <v>0</v>
      </c>
      <c r="L104" s="68">
        <f t="shared" si="8"/>
        <v>0</v>
      </c>
    </row>
    <row r="105" spans="1:12" ht="15" thickBot="1" x14ac:dyDescent="0.35">
      <c r="A105" s="23"/>
      <c r="B105" s="20"/>
      <c r="C105" s="123"/>
      <c r="D105" s="20"/>
      <c r="E105" s="20"/>
      <c r="F105" s="20"/>
      <c r="G105" s="20"/>
      <c r="H105" s="20"/>
      <c r="I105" s="20"/>
      <c r="J105" s="20"/>
      <c r="K105" s="69">
        <f t="shared" si="7"/>
        <v>0</v>
      </c>
      <c r="L105" s="68">
        <f t="shared" si="8"/>
        <v>0</v>
      </c>
    </row>
    <row r="106" spans="1:12" ht="15" thickBot="1" x14ac:dyDescent="0.35">
      <c r="A106" s="23"/>
      <c r="B106" s="20"/>
      <c r="C106" s="123"/>
      <c r="D106" s="20"/>
      <c r="E106" s="20"/>
      <c r="F106" s="20"/>
      <c r="G106" s="20"/>
      <c r="H106" s="20"/>
      <c r="I106" s="20"/>
      <c r="J106" s="20"/>
      <c r="K106" s="69">
        <f t="shared" si="7"/>
        <v>0</v>
      </c>
      <c r="L106" s="68">
        <f t="shared" si="8"/>
        <v>0</v>
      </c>
    </row>
    <row r="107" spans="1:12" ht="15" thickBot="1" x14ac:dyDescent="0.35">
      <c r="A107" s="23"/>
      <c r="B107" s="20"/>
      <c r="C107" s="123"/>
      <c r="D107" s="20"/>
      <c r="E107" s="20"/>
      <c r="F107" s="20"/>
      <c r="G107" s="20"/>
      <c r="H107" s="20"/>
      <c r="I107" s="20"/>
      <c r="J107" s="20"/>
      <c r="K107" s="69">
        <f t="shared" si="7"/>
        <v>0</v>
      </c>
      <c r="L107" s="68">
        <f t="shared" si="8"/>
        <v>0</v>
      </c>
    </row>
    <row r="108" spans="1:12" ht="15" thickBot="1" x14ac:dyDescent="0.35">
      <c r="A108" s="23"/>
      <c r="B108" s="20"/>
      <c r="C108" s="123"/>
      <c r="D108" s="20"/>
      <c r="E108" s="20"/>
      <c r="F108" s="20"/>
      <c r="G108" s="20"/>
      <c r="H108" s="20"/>
      <c r="I108" s="20"/>
      <c r="J108" s="20"/>
      <c r="K108" s="69">
        <f t="shared" si="7"/>
        <v>0</v>
      </c>
      <c r="L108" s="68">
        <f t="shared" si="8"/>
        <v>0</v>
      </c>
    </row>
    <row r="109" spans="1:12" ht="15" thickBot="1" x14ac:dyDescent="0.35">
      <c r="A109" s="23"/>
      <c r="B109" s="20"/>
      <c r="C109" s="123"/>
      <c r="D109" s="20"/>
      <c r="E109" s="20"/>
      <c r="F109" s="20"/>
      <c r="G109" s="20"/>
      <c r="H109" s="20"/>
      <c r="I109" s="20"/>
      <c r="J109" s="20"/>
      <c r="K109" s="69">
        <f t="shared" si="7"/>
        <v>0</v>
      </c>
      <c r="L109" s="68">
        <f t="shared" si="8"/>
        <v>0</v>
      </c>
    </row>
    <row r="110" spans="1:12" ht="15" thickBot="1" x14ac:dyDescent="0.35">
      <c r="A110" s="23"/>
      <c r="B110" s="20"/>
      <c r="C110" s="123"/>
      <c r="D110" s="20"/>
      <c r="E110" s="20"/>
      <c r="F110" s="20"/>
      <c r="G110" s="20"/>
      <c r="H110" s="20"/>
      <c r="I110" s="20"/>
      <c r="J110" s="20"/>
      <c r="K110" s="69">
        <f t="shared" si="7"/>
        <v>0</v>
      </c>
      <c r="L110" s="68">
        <f t="shared" si="8"/>
        <v>0</v>
      </c>
    </row>
    <row r="111" spans="1:12" ht="15" thickBot="1" x14ac:dyDescent="0.35">
      <c r="A111" s="23"/>
      <c r="B111" s="20"/>
      <c r="C111" s="123"/>
      <c r="D111" s="20"/>
      <c r="E111" s="20"/>
      <c r="F111" s="20"/>
      <c r="G111" s="20"/>
      <c r="H111" s="20"/>
      <c r="I111" s="20"/>
      <c r="J111" s="20"/>
      <c r="K111" s="69">
        <f t="shared" si="7"/>
        <v>0</v>
      </c>
      <c r="L111" s="68">
        <f t="shared" si="8"/>
        <v>0</v>
      </c>
    </row>
    <row r="112" spans="1:12" ht="15" thickBot="1" x14ac:dyDescent="0.35">
      <c r="A112" s="23"/>
      <c r="B112" s="20"/>
      <c r="C112" s="123"/>
      <c r="D112" s="20"/>
      <c r="E112" s="20"/>
      <c r="F112" s="20"/>
      <c r="G112" s="20"/>
      <c r="H112" s="20"/>
      <c r="I112" s="20"/>
      <c r="J112" s="20"/>
      <c r="K112" s="69">
        <f t="shared" si="7"/>
        <v>0</v>
      </c>
      <c r="L112" s="68">
        <f t="shared" si="8"/>
        <v>0</v>
      </c>
    </row>
    <row r="113" spans="1:16" ht="15" thickBot="1" x14ac:dyDescent="0.35">
      <c r="A113" s="24"/>
      <c r="B113" s="25"/>
      <c r="C113" s="148"/>
      <c r="D113" s="25"/>
      <c r="E113" s="25"/>
      <c r="F113" s="27"/>
      <c r="G113" s="25"/>
      <c r="H113" s="27"/>
      <c r="I113" s="25"/>
      <c r="J113" s="27"/>
      <c r="K113" s="71">
        <f t="shared" si="7"/>
        <v>0</v>
      </c>
      <c r="L113" s="68">
        <f t="shared" si="8"/>
        <v>0</v>
      </c>
    </row>
    <row r="114" spans="1:16" ht="15" thickBot="1" x14ac:dyDescent="0.35">
      <c r="D114" s="28" t="s">
        <v>167</v>
      </c>
      <c r="E114" s="29">
        <f>SUM(E83:E113)</f>
        <v>0</v>
      </c>
      <c r="F114" s="29">
        <f t="shared" ref="F114:L114" si="9">SUM(F83:F113)</f>
        <v>0</v>
      </c>
      <c r="G114" s="29">
        <f t="shared" si="9"/>
        <v>0</v>
      </c>
      <c r="H114" s="29">
        <f t="shared" si="9"/>
        <v>0</v>
      </c>
      <c r="I114" s="29">
        <f t="shared" si="9"/>
        <v>0</v>
      </c>
      <c r="J114" s="29">
        <f t="shared" si="9"/>
        <v>0</v>
      </c>
      <c r="K114" s="70">
        <f t="shared" si="9"/>
        <v>0</v>
      </c>
      <c r="L114" s="70">
        <f t="shared" si="9"/>
        <v>0</v>
      </c>
    </row>
    <row r="115" spans="1:16" ht="15" thickBot="1" x14ac:dyDescent="0.35"/>
    <row r="116" spans="1:16" x14ac:dyDescent="0.3">
      <c r="A116" s="248" t="s">
        <v>219</v>
      </c>
      <c r="B116" s="249"/>
      <c r="C116" s="249"/>
      <c r="D116" s="249"/>
      <c r="E116" s="249"/>
      <c r="F116" s="249"/>
      <c r="G116" s="249"/>
      <c r="H116" s="249"/>
      <c r="I116" s="249"/>
      <c r="J116" s="249"/>
      <c r="K116" s="249"/>
      <c r="L116" s="250"/>
    </row>
    <row r="117" spans="1:16" x14ac:dyDescent="0.3">
      <c r="A117" s="90" t="s">
        <v>160</v>
      </c>
      <c r="B117" s="251" t="s">
        <v>226</v>
      </c>
      <c r="C117" s="252"/>
      <c r="D117" s="253"/>
      <c r="E117" s="254"/>
      <c r="F117" s="254"/>
      <c r="G117" s="254"/>
      <c r="H117" s="254"/>
      <c r="I117" s="254"/>
      <c r="J117" s="254"/>
      <c r="K117" s="254"/>
      <c r="L117" s="255"/>
    </row>
    <row r="118" spans="1:16" ht="43.8" thickBot="1" x14ac:dyDescent="0.35">
      <c r="A118" s="87" t="s">
        <v>161</v>
      </c>
      <c r="B118" s="88" t="s">
        <v>162</v>
      </c>
      <c r="C118" s="88" t="s">
        <v>163</v>
      </c>
      <c r="D118" s="88" t="s">
        <v>164</v>
      </c>
      <c r="E118" s="88" t="s">
        <v>165</v>
      </c>
      <c r="F118" s="88" t="s">
        <v>257</v>
      </c>
      <c r="G118" s="88" t="s">
        <v>166</v>
      </c>
      <c r="H118" s="88" t="s">
        <v>257</v>
      </c>
      <c r="I118" s="88" t="s">
        <v>225</v>
      </c>
      <c r="J118" s="88" t="s">
        <v>257</v>
      </c>
      <c r="K118" s="85" t="s">
        <v>221</v>
      </c>
      <c r="L118" s="86" t="s">
        <v>220</v>
      </c>
      <c r="O118" s="19"/>
      <c r="P118" s="19"/>
    </row>
    <row r="119" spans="1:16" ht="15" thickBot="1" x14ac:dyDescent="0.35">
      <c r="A119" s="21"/>
      <c r="B119" s="22"/>
      <c r="C119" s="26"/>
      <c r="D119" s="22"/>
      <c r="E119" s="22"/>
      <c r="F119" s="22"/>
      <c r="G119" s="22"/>
      <c r="H119" s="22"/>
      <c r="I119" s="22"/>
      <c r="J119" s="22"/>
      <c r="K119" s="74">
        <f t="shared" ref="K119:K149" si="10">E119*1.5+G119+I119*2/3</f>
        <v>0</v>
      </c>
      <c r="L119" s="68">
        <f t="shared" ref="L119:L149" si="11">IF(F119="non",0,E119*1.5)+IF(H119="non",0,G119*1)+IF(J119="non",0,I119*2/3)</f>
        <v>0</v>
      </c>
    </row>
    <row r="120" spans="1:16" ht="15" thickBot="1" x14ac:dyDescent="0.35">
      <c r="A120" s="23"/>
      <c r="B120" s="20"/>
      <c r="C120" s="123"/>
      <c r="D120" s="20"/>
      <c r="E120" s="20"/>
      <c r="F120" s="20"/>
      <c r="G120" s="20"/>
      <c r="H120" s="20"/>
      <c r="I120" s="20"/>
      <c r="J120" s="20"/>
      <c r="K120" s="72">
        <f t="shared" si="10"/>
        <v>0</v>
      </c>
      <c r="L120" s="68">
        <f t="shared" si="11"/>
        <v>0</v>
      </c>
    </row>
    <row r="121" spans="1:16" ht="15" thickBot="1" x14ac:dyDescent="0.35">
      <c r="A121" s="23"/>
      <c r="B121" s="20"/>
      <c r="C121" s="123"/>
      <c r="D121" s="20"/>
      <c r="E121" s="20"/>
      <c r="F121" s="20"/>
      <c r="G121" s="20"/>
      <c r="H121" s="20"/>
      <c r="I121" s="20"/>
      <c r="J121" s="20"/>
      <c r="K121" s="69">
        <f t="shared" si="10"/>
        <v>0</v>
      </c>
      <c r="L121" s="68">
        <f t="shared" si="11"/>
        <v>0</v>
      </c>
    </row>
    <row r="122" spans="1:16" ht="15" thickBot="1" x14ac:dyDescent="0.35">
      <c r="A122" s="23"/>
      <c r="B122" s="20"/>
      <c r="C122" s="123"/>
      <c r="D122" s="20"/>
      <c r="E122" s="20"/>
      <c r="F122" s="20"/>
      <c r="G122" s="20"/>
      <c r="H122" s="20"/>
      <c r="I122" s="20"/>
      <c r="J122" s="20"/>
      <c r="K122" s="69">
        <f t="shared" si="10"/>
        <v>0</v>
      </c>
      <c r="L122" s="68">
        <f t="shared" si="11"/>
        <v>0</v>
      </c>
    </row>
    <row r="123" spans="1:16" ht="15" thickBot="1" x14ac:dyDescent="0.35">
      <c r="A123" s="23"/>
      <c r="B123" s="20"/>
      <c r="C123" s="123"/>
      <c r="D123" s="20"/>
      <c r="E123" s="20"/>
      <c r="F123" s="20"/>
      <c r="G123" s="20"/>
      <c r="H123" s="20"/>
      <c r="I123" s="20"/>
      <c r="J123" s="20"/>
      <c r="K123" s="69">
        <f t="shared" si="10"/>
        <v>0</v>
      </c>
      <c r="L123" s="68">
        <f t="shared" si="11"/>
        <v>0</v>
      </c>
    </row>
    <row r="124" spans="1:16" ht="15" thickBot="1" x14ac:dyDescent="0.35">
      <c r="A124" s="23"/>
      <c r="B124" s="20"/>
      <c r="C124" s="123"/>
      <c r="D124" s="20"/>
      <c r="E124" s="20"/>
      <c r="F124" s="20"/>
      <c r="G124" s="20"/>
      <c r="H124" s="20"/>
      <c r="I124" s="20"/>
      <c r="J124" s="20"/>
      <c r="K124" s="69">
        <f t="shared" si="10"/>
        <v>0</v>
      </c>
      <c r="L124" s="68">
        <f t="shared" si="11"/>
        <v>0</v>
      </c>
    </row>
    <row r="125" spans="1:16" ht="15" thickBot="1" x14ac:dyDescent="0.35">
      <c r="A125" s="23"/>
      <c r="B125" s="20"/>
      <c r="C125" s="123"/>
      <c r="D125" s="20"/>
      <c r="E125" s="20"/>
      <c r="F125" s="20"/>
      <c r="G125" s="20"/>
      <c r="H125" s="20"/>
      <c r="I125" s="20"/>
      <c r="J125" s="20"/>
      <c r="K125" s="69">
        <f t="shared" si="10"/>
        <v>0</v>
      </c>
      <c r="L125" s="68">
        <f t="shared" si="11"/>
        <v>0</v>
      </c>
    </row>
    <row r="126" spans="1:16" ht="15" thickBot="1" x14ac:dyDescent="0.35">
      <c r="A126" s="23"/>
      <c r="B126" s="20"/>
      <c r="C126" s="123"/>
      <c r="D126" s="20"/>
      <c r="E126" s="20"/>
      <c r="F126" s="20"/>
      <c r="G126" s="20"/>
      <c r="H126" s="20"/>
      <c r="I126" s="20"/>
      <c r="J126" s="20"/>
      <c r="K126" s="69">
        <f t="shared" si="10"/>
        <v>0</v>
      </c>
      <c r="L126" s="68">
        <f t="shared" si="11"/>
        <v>0</v>
      </c>
    </row>
    <row r="127" spans="1:16" ht="15" thickBot="1" x14ac:dyDescent="0.35">
      <c r="A127" s="23"/>
      <c r="B127" s="20"/>
      <c r="C127" s="123"/>
      <c r="D127" s="20"/>
      <c r="E127" s="20"/>
      <c r="F127" s="20"/>
      <c r="G127" s="20"/>
      <c r="H127" s="20"/>
      <c r="I127" s="20"/>
      <c r="J127" s="20"/>
      <c r="K127" s="69">
        <f t="shared" si="10"/>
        <v>0</v>
      </c>
      <c r="L127" s="68">
        <f t="shared" si="11"/>
        <v>0</v>
      </c>
    </row>
    <row r="128" spans="1:16" ht="15" thickBot="1" x14ac:dyDescent="0.35">
      <c r="A128" s="23"/>
      <c r="B128" s="20"/>
      <c r="C128" s="123"/>
      <c r="D128" s="20"/>
      <c r="E128" s="20"/>
      <c r="F128" s="20"/>
      <c r="G128" s="20"/>
      <c r="H128" s="20"/>
      <c r="I128" s="20"/>
      <c r="J128" s="20"/>
      <c r="K128" s="69">
        <f t="shared" si="10"/>
        <v>0</v>
      </c>
      <c r="L128" s="68">
        <f t="shared" si="11"/>
        <v>0</v>
      </c>
    </row>
    <row r="129" spans="1:12" ht="15" thickBot="1" x14ac:dyDescent="0.35">
      <c r="A129" s="23"/>
      <c r="B129" s="20"/>
      <c r="C129" s="123"/>
      <c r="D129" s="20"/>
      <c r="E129" s="20"/>
      <c r="F129" s="20"/>
      <c r="G129" s="20"/>
      <c r="H129" s="20"/>
      <c r="I129" s="20"/>
      <c r="J129" s="20"/>
      <c r="K129" s="69">
        <f t="shared" si="10"/>
        <v>0</v>
      </c>
      <c r="L129" s="68">
        <f t="shared" si="11"/>
        <v>0</v>
      </c>
    </row>
    <row r="130" spans="1:12" ht="15" thickBot="1" x14ac:dyDescent="0.35">
      <c r="A130" s="23"/>
      <c r="B130" s="20"/>
      <c r="C130" s="123"/>
      <c r="D130" s="20"/>
      <c r="E130" s="20"/>
      <c r="F130" s="20"/>
      <c r="G130" s="20"/>
      <c r="H130" s="20"/>
      <c r="I130" s="20"/>
      <c r="J130" s="20"/>
      <c r="K130" s="69">
        <f t="shared" si="10"/>
        <v>0</v>
      </c>
      <c r="L130" s="68">
        <f t="shared" si="11"/>
        <v>0</v>
      </c>
    </row>
    <row r="131" spans="1:12" ht="15" thickBot="1" x14ac:dyDescent="0.35">
      <c r="A131" s="23"/>
      <c r="B131" s="20"/>
      <c r="C131" s="123"/>
      <c r="D131" s="20"/>
      <c r="E131" s="20"/>
      <c r="F131" s="20"/>
      <c r="G131" s="20"/>
      <c r="H131" s="20"/>
      <c r="I131" s="20"/>
      <c r="J131" s="20"/>
      <c r="K131" s="69">
        <f t="shared" si="10"/>
        <v>0</v>
      </c>
      <c r="L131" s="68">
        <f t="shared" si="11"/>
        <v>0</v>
      </c>
    </row>
    <row r="132" spans="1:12" ht="15" thickBot="1" x14ac:dyDescent="0.35">
      <c r="A132" s="23"/>
      <c r="B132" s="20"/>
      <c r="C132" s="123"/>
      <c r="D132" s="20"/>
      <c r="E132" s="20"/>
      <c r="F132" s="20"/>
      <c r="G132" s="20"/>
      <c r="H132" s="20"/>
      <c r="I132" s="20"/>
      <c r="J132" s="20"/>
      <c r="K132" s="69">
        <f t="shared" si="10"/>
        <v>0</v>
      </c>
      <c r="L132" s="68">
        <f t="shared" si="11"/>
        <v>0</v>
      </c>
    </row>
    <row r="133" spans="1:12" ht="15" thickBot="1" x14ac:dyDescent="0.35">
      <c r="A133" s="23"/>
      <c r="B133" s="20"/>
      <c r="C133" s="123"/>
      <c r="D133" s="20"/>
      <c r="E133" s="20"/>
      <c r="F133" s="20"/>
      <c r="G133" s="20"/>
      <c r="H133" s="20"/>
      <c r="I133" s="20"/>
      <c r="J133" s="20"/>
      <c r="K133" s="69">
        <f t="shared" si="10"/>
        <v>0</v>
      </c>
      <c r="L133" s="68">
        <f t="shared" si="11"/>
        <v>0</v>
      </c>
    </row>
    <row r="134" spans="1:12" ht="15" thickBot="1" x14ac:dyDescent="0.35">
      <c r="A134" s="23"/>
      <c r="B134" s="20"/>
      <c r="C134" s="123"/>
      <c r="D134" s="20"/>
      <c r="E134" s="20"/>
      <c r="F134" s="20"/>
      <c r="G134" s="20"/>
      <c r="H134" s="20"/>
      <c r="I134" s="20"/>
      <c r="J134" s="20"/>
      <c r="K134" s="69">
        <f t="shared" si="10"/>
        <v>0</v>
      </c>
      <c r="L134" s="68">
        <f t="shared" si="11"/>
        <v>0</v>
      </c>
    </row>
    <row r="135" spans="1:12" ht="15" thickBot="1" x14ac:dyDescent="0.35">
      <c r="A135" s="23"/>
      <c r="B135" s="20"/>
      <c r="C135" s="123"/>
      <c r="D135" s="20"/>
      <c r="E135" s="20"/>
      <c r="F135" s="20"/>
      <c r="G135" s="20"/>
      <c r="H135" s="20"/>
      <c r="I135" s="20"/>
      <c r="J135" s="20"/>
      <c r="K135" s="69">
        <f t="shared" si="10"/>
        <v>0</v>
      </c>
      <c r="L135" s="68">
        <f t="shared" si="11"/>
        <v>0</v>
      </c>
    </row>
    <row r="136" spans="1:12" ht="15" thickBot="1" x14ac:dyDescent="0.35">
      <c r="A136" s="23"/>
      <c r="B136" s="20"/>
      <c r="C136" s="123"/>
      <c r="D136" s="20"/>
      <c r="E136" s="20"/>
      <c r="F136" s="20"/>
      <c r="G136" s="20"/>
      <c r="H136" s="20"/>
      <c r="I136" s="20"/>
      <c r="J136" s="20"/>
      <c r="K136" s="69">
        <f t="shared" si="10"/>
        <v>0</v>
      </c>
      <c r="L136" s="68">
        <f t="shared" si="11"/>
        <v>0</v>
      </c>
    </row>
    <row r="137" spans="1:12" ht="15" thickBot="1" x14ac:dyDescent="0.35">
      <c r="A137" s="23"/>
      <c r="B137" s="20"/>
      <c r="C137" s="123"/>
      <c r="D137" s="20"/>
      <c r="E137" s="20"/>
      <c r="F137" s="20"/>
      <c r="G137" s="20"/>
      <c r="H137" s="20"/>
      <c r="I137" s="20"/>
      <c r="J137" s="20"/>
      <c r="K137" s="69">
        <f t="shared" si="10"/>
        <v>0</v>
      </c>
      <c r="L137" s="68">
        <f t="shared" si="11"/>
        <v>0</v>
      </c>
    </row>
    <row r="138" spans="1:12" ht="15" thickBot="1" x14ac:dyDescent="0.35">
      <c r="A138" s="23"/>
      <c r="B138" s="20"/>
      <c r="C138" s="123"/>
      <c r="D138" s="20"/>
      <c r="E138" s="20"/>
      <c r="F138" s="20"/>
      <c r="G138" s="20"/>
      <c r="H138" s="20"/>
      <c r="I138" s="20"/>
      <c r="J138" s="20"/>
      <c r="K138" s="69">
        <f t="shared" si="10"/>
        <v>0</v>
      </c>
      <c r="L138" s="68">
        <f t="shared" si="11"/>
        <v>0</v>
      </c>
    </row>
    <row r="139" spans="1:12" ht="15" thickBot="1" x14ac:dyDescent="0.35">
      <c r="A139" s="23"/>
      <c r="B139" s="20"/>
      <c r="C139" s="123"/>
      <c r="D139" s="20"/>
      <c r="E139" s="20"/>
      <c r="F139" s="20"/>
      <c r="G139" s="20"/>
      <c r="H139" s="20"/>
      <c r="I139" s="20"/>
      <c r="J139" s="20"/>
      <c r="K139" s="69">
        <f t="shared" si="10"/>
        <v>0</v>
      </c>
      <c r="L139" s="68">
        <f t="shared" si="11"/>
        <v>0</v>
      </c>
    </row>
    <row r="140" spans="1:12" ht="15" thickBot="1" x14ac:dyDescent="0.35">
      <c r="A140" s="23"/>
      <c r="B140" s="20"/>
      <c r="C140" s="123"/>
      <c r="D140" s="20"/>
      <c r="E140" s="20"/>
      <c r="F140" s="20"/>
      <c r="G140" s="20"/>
      <c r="H140" s="20"/>
      <c r="I140" s="20"/>
      <c r="J140" s="20"/>
      <c r="K140" s="69">
        <f t="shared" si="10"/>
        <v>0</v>
      </c>
      <c r="L140" s="68">
        <f t="shared" si="11"/>
        <v>0</v>
      </c>
    </row>
    <row r="141" spans="1:12" ht="15" thickBot="1" x14ac:dyDescent="0.35">
      <c r="A141" s="23"/>
      <c r="B141" s="20"/>
      <c r="C141" s="123"/>
      <c r="D141" s="20"/>
      <c r="E141" s="20"/>
      <c r="F141" s="20"/>
      <c r="G141" s="20"/>
      <c r="H141" s="20"/>
      <c r="I141" s="20"/>
      <c r="J141" s="20"/>
      <c r="K141" s="69">
        <f t="shared" si="10"/>
        <v>0</v>
      </c>
      <c r="L141" s="68">
        <f t="shared" si="11"/>
        <v>0</v>
      </c>
    </row>
    <row r="142" spans="1:12" ht="15" thickBot="1" x14ac:dyDescent="0.35">
      <c r="A142" s="23"/>
      <c r="B142" s="20"/>
      <c r="C142" s="123"/>
      <c r="D142" s="20"/>
      <c r="E142" s="20"/>
      <c r="F142" s="20"/>
      <c r="G142" s="20"/>
      <c r="H142" s="20"/>
      <c r="I142" s="20"/>
      <c r="J142" s="20"/>
      <c r="K142" s="69">
        <f t="shared" si="10"/>
        <v>0</v>
      </c>
      <c r="L142" s="68">
        <f t="shared" si="11"/>
        <v>0</v>
      </c>
    </row>
    <row r="143" spans="1:12" ht="15" thickBot="1" x14ac:dyDescent="0.35">
      <c r="A143" s="23"/>
      <c r="B143" s="20"/>
      <c r="C143" s="123"/>
      <c r="D143" s="20"/>
      <c r="E143" s="20"/>
      <c r="F143" s="20"/>
      <c r="G143" s="20"/>
      <c r="H143" s="20"/>
      <c r="I143" s="20"/>
      <c r="J143" s="20"/>
      <c r="K143" s="69">
        <f t="shared" si="10"/>
        <v>0</v>
      </c>
      <c r="L143" s="68">
        <f t="shared" si="11"/>
        <v>0</v>
      </c>
    </row>
    <row r="144" spans="1:12" ht="15" thickBot="1" x14ac:dyDescent="0.35">
      <c r="A144" s="23"/>
      <c r="B144" s="20"/>
      <c r="C144" s="123"/>
      <c r="D144" s="20"/>
      <c r="E144" s="20"/>
      <c r="F144" s="20"/>
      <c r="G144" s="20"/>
      <c r="H144" s="20"/>
      <c r="I144" s="20"/>
      <c r="J144" s="20"/>
      <c r="K144" s="69">
        <f t="shared" si="10"/>
        <v>0</v>
      </c>
      <c r="L144" s="68">
        <f t="shared" si="11"/>
        <v>0</v>
      </c>
    </row>
    <row r="145" spans="1:12" ht="15" thickBot="1" x14ac:dyDescent="0.35">
      <c r="A145" s="23"/>
      <c r="B145" s="20"/>
      <c r="C145" s="123"/>
      <c r="D145" s="20"/>
      <c r="E145" s="20"/>
      <c r="F145" s="20"/>
      <c r="G145" s="20"/>
      <c r="H145" s="20"/>
      <c r="I145" s="20"/>
      <c r="J145" s="20"/>
      <c r="K145" s="69">
        <f t="shared" si="10"/>
        <v>0</v>
      </c>
      <c r="L145" s="68">
        <f t="shared" si="11"/>
        <v>0</v>
      </c>
    </row>
    <row r="146" spans="1:12" ht="15" thickBot="1" x14ac:dyDescent="0.35">
      <c r="A146" s="23"/>
      <c r="B146" s="20"/>
      <c r="C146" s="123"/>
      <c r="D146" s="20"/>
      <c r="E146" s="20"/>
      <c r="F146" s="20"/>
      <c r="G146" s="20"/>
      <c r="H146" s="20"/>
      <c r="I146" s="20"/>
      <c r="J146" s="20"/>
      <c r="K146" s="69">
        <f t="shared" si="10"/>
        <v>0</v>
      </c>
      <c r="L146" s="68">
        <f t="shared" si="11"/>
        <v>0</v>
      </c>
    </row>
    <row r="147" spans="1:12" ht="15" thickBot="1" x14ac:dyDescent="0.35">
      <c r="A147" s="23"/>
      <c r="B147" s="20"/>
      <c r="C147" s="123"/>
      <c r="D147" s="20"/>
      <c r="E147" s="20"/>
      <c r="F147" s="20"/>
      <c r="G147" s="20"/>
      <c r="H147" s="20"/>
      <c r="I147" s="20"/>
      <c r="J147" s="20"/>
      <c r="K147" s="69">
        <f t="shared" si="10"/>
        <v>0</v>
      </c>
      <c r="L147" s="68">
        <f t="shared" si="11"/>
        <v>0</v>
      </c>
    </row>
    <row r="148" spans="1:12" ht="15" thickBot="1" x14ac:dyDescent="0.35">
      <c r="A148" s="23"/>
      <c r="B148" s="20"/>
      <c r="C148" s="123"/>
      <c r="D148" s="20"/>
      <c r="E148" s="20"/>
      <c r="F148" s="20"/>
      <c r="G148" s="20"/>
      <c r="H148" s="20"/>
      <c r="I148" s="20"/>
      <c r="J148" s="20"/>
      <c r="K148" s="69">
        <f t="shared" si="10"/>
        <v>0</v>
      </c>
      <c r="L148" s="68">
        <f t="shared" si="11"/>
        <v>0</v>
      </c>
    </row>
    <row r="149" spans="1:12" ht="15" thickBot="1" x14ac:dyDescent="0.35">
      <c r="A149" s="24"/>
      <c r="B149" s="25"/>
      <c r="C149" s="148"/>
      <c r="D149" s="25"/>
      <c r="E149" s="25"/>
      <c r="F149" s="27"/>
      <c r="G149" s="25"/>
      <c r="H149" s="27"/>
      <c r="I149" s="25"/>
      <c r="J149" s="27"/>
      <c r="K149" s="71">
        <f t="shared" si="10"/>
        <v>0</v>
      </c>
      <c r="L149" s="68">
        <f t="shared" si="11"/>
        <v>0</v>
      </c>
    </row>
    <row r="150" spans="1:12" ht="15" thickBot="1" x14ac:dyDescent="0.35">
      <c r="D150" s="28" t="s">
        <v>167</v>
      </c>
      <c r="E150" s="29">
        <f>SUM(E119:E149)</f>
        <v>0</v>
      </c>
      <c r="F150" s="29">
        <f t="shared" ref="F150:L150" si="12">SUM(F119:F149)</f>
        <v>0</v>
      </c>
      <c r="G150" s="29">
        <f t="shared" si="12"/>
        <v>0</v>
      </c>
      <c r="H150" s="29">
        <f t="shared" si="12"/>
        <v>0</v>
      </c>
      <c r="I150" s="29">
        <f t="shared" si="12"/>
        <v>0</v>
      </c>
      <c r="J150" s="29">
        <f t="shared" si="12"/>
        <v>0</v>
      </c>
      <c r="K150" s="70">
        <f t="shared" si="12"/>
        <v>0</v>
      </c>
      <c r="L150" s="70">
        <f t="shared" si="12"/>
        <v>0</v>
      </c>
    </row>
    <row r="151" spans="1:12" ht="15" thickBot="1" x14ac:dyDescent="0.35"/>
    <row r="152" spans="1:12" ht="15" thickBot="1" x14ac:dyDescent="0.35">
      <c r="D152" s="63" t="s">
        <v>222</v>
      </c>
      <c r="E152" s="64">
        <f>E150+E114+E78+E42</f>
        <v>44.25</v>
      </c>
      <c r="F152" s="64">
        <f t="shared" ref="F152:L152" si="13">F150+F114+F78+F42</f>
        <v>0</v>
      </c>
      <c r="G152" s="64">
        <f t="shared" si="13"/>
        <v>0</v>
      </c>
      <c r="H152" s="64">
        <f t="shared" si="13"/>
        <v>0</v>
      </c>
      <c r="I152" s="64">
        <f t="shared" si="13"/>
        <v>0</v>
      </c>
      <c r="J152" s="64">
        <f t="shared" si="13"/>
        <v>0</v>
      </c>
      <c r="K152" s="65">
        <f t="shared" si="13"/>
        <v>66.375</v>
      </c>
      <c r="L152" s="66">
        <f t="shared" si="13"/>
        <v>0</v>
      </c>
    </row>
  </sheetData>
  <mergeCells count="13">
    <mergeCell ref="B117:C117"/>
    <mergeCell ref="D117:L117"/>
    <mergeCell ref="A44:L44"/>
    <mergeCell ref="A80:L80"/>
    <mergeCell ref="A116:L116"/>
    <mergeCell ref="B81:C81"/>
    <mergeCell ref="D81:L81"/>
    <mergeCell ref="A1:L1"/>
    <mergeCell ref="A2:L2"/>
    <mergeCell ref="B3:C3"/>
    <mergeCell ref="D3:L3"/>
    <mergeCell ref="B45:C45"/>
    <mergeCell ref="D45:L45"/>
  </mergeCells>
  <dataValidations count="1">
    <dataValidation type="list" allowBlank="1" showInputMessage="1" showErrorMessage="1" sqref="F47:F77 H47:H77 J47:J77 F83:F113 H83:H113 J83:J113 F119:F149 H119:H149 J119:J149 J5:J41 H5:H41 F5:F41"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workbookViewId="0">
      <selection activeCell="J15" sqref="J15"/>
    </sheetView>
  </sheetViews>
  <sheetFormatPr baseColWidth="10" defaultColWidth="11.44140625" defaultRowHeight="14.4" x14ac:dyDescent="0.3"/>
  <cols>
    <col min="1" max="1" width="11.44140625" style="19"/>
    <col min="2" max="2" width="17.109375" style="19" customWidth="1"/>
    <col min="3" max="3" width="11.44140625" style="19"/>
    <col min="4" max="4" width="18.44140625" style="19" customWidth="1"/>
    <col min="5" max="5" width="18.33203125" style="19" customWidth="1"/>
    <col min="6" max="6" width="10.109375" style="19" customWidth="1"/>
    <col min="7" max="16384" width="11.44140625" style="19"/>
  </cols>
  <sheetData>
    <row r="1" spans="1:12" ht="25.8" x14ac:dyDescent="0.3">
      <c r="A1" s="256" t="s">
        <v>255</v>
      </c>
      <c r="B1" s="256"/>
      <c r="C1" s="256"/>
      <c r="D1" s="256"/>
      <c r="E1" s="256"/>
      <c r="F1" s="256"/>
      <c r="G1" s="256"/>
      <c r="H1" s="256"/>
      <c r="I1" s="256"/>
      <c r="J1" s="256"/>
      <c r="K1" s="256"/>
      <c r="L1" s="256"/>
    </row>
    <row r="2" spans="1:12" ht="15.6" x14ac:dyDescent="0.3">
      <c r="A2" s="97" t="s">
        <v>233</v>
      </c>
      <c r="B2" s="96"/>
      <c r="C2" s="276" t="str">
        <f>'1. NOTE PRESENTATION'!B3</f>
        <v>DU THÉRAPIES GÉNIQUES ET CELLULAIRES POUR LES MALADIES
RARES ET LES MALADIES LIÉES AU CANCER ET AU VIEILLISSEMENT</v>
      </c>
      <c r="D2" s="277"/>
      <c r="E2" s="277"/>
      <c r="F2" s="277"/>
      <c r="G2" s="277"/>
      <c r="H2" s="277"/>
      <c r="I2" s="277"/>
      <c r="J2" s="277"/>
      <c r="K2" s="277"/>
      <c r="L2" s="278"/>
    </row>
    <row r="3" spans="1:12" ht="15.6" x14ac:dyDescent="0.3">
      <c r="A3" s="98" t="s">
        <v>234</v>
      </c>
      <c r="B3" s="96"/>
      <c r="C3" s="96"/>
      <c r="D3" s="279" t="s">
        <v>313</v>
      </c>
      <c r="E3" s="280"/>
      <c r="F3" s="280"/>
      <c r="G3" s="280"/>
      <c r="H3" s="280"/>
      <c r="I3" s="281"/>
      <c r="J3" s="96"/>
      <c r="K3" s="96"/>
      <c r="L3" s="96"/>
    </row>
    <row r="4" spans="1:12" ht="15.6" x14ac:dyDescent="0.3">
      <c r="A4" s="98" t="s">
        <v>235</v>
      </c>
      <c r="B4" s="96"/>
      <c r="C4" s="96"/>
      <c r="D4" s="110" t="str">
        <f>'1. NOTE PRESENTATION'!B10</f>
        <v>Licence</v>
      </c>
      <c r="E4" s="96"/>
      <c r="F4" s="96"/>
      <c r="G4" s="96"/>
      <c r="H4" s="96"/>
      <c r="I4" s="96"/>
      <c r="J4" s="96"/>
      <c r="K4" s="96"/>
      <c r="L4" s="96"/>
    </row>
    <row r="5" spans="1:12" ht="15" thickBot="1" x14ac:dyDescent="0.35">
      <c r="A5" s="96"/>
      <c r="B5" s="96"/>
      <c r="C5" s="96"/>
      <c r="D5" s="96"/>
      <c r="E5" s="96"/>
      <c r="F5" s="96"/>
      <c r="G5" s="96"/>
      <c r="H5" s="96"/>
      <c r="I5" s="96"/>
      <c r="J5" s="96"/>
      <c r="K5" s="96"/>
      <c r="L5" s="96"/>
    </row>
    <row r="6" spans="1:12" ht="21.6" thickBot="1" x14ac:dyDescent="0.35">
      <c r="A6" s="282" t="s">
        <v>236</v>
      </c>
      <c r="B6" s="283"/>
      <c r="C6" s="283"/>
      <c r="D6" s="283"/>
      <c r="E6" s="284"/>
      <c r="F6" s="96"/>
      <c r="G6" s="285" t="s">
        <v>237</v>
      </c>
      <c r="H6" s="286"/>
      <c r="I6" s="286"/>
      <c r="J6" s="286"/>
      <c r="K6" s="286"/>
      <c r="L6" s="287"/>
    </row>
    <row r="7" spans="1:12" x14ac:dyDescent="0.3">
      <c r="A7" s="96"/>
      <c r="B7" s="96"/>
      <c r="C7" s="96"/>
      <c r="D7" s="96"/>
      <c r="E7" s="96"/>
      <c r="F7" s="96"/>
      <c r="G7" s="96"/>
      <c r="H7" s="96"/>
      <c r="I7" s="96"/>
      <c r="J7" s="96"/>
      <c r="K7" s="96"/>
      <c r="L7" s="96"/>
    </row>
    <row r="8" spans="1:12" ht="15.6" x14ac:dyDescent="0.3">
      <c r="A8" s="96"/>
      <c r="B8" s="96"/>
      <c r="C8" s="99" t="s">
        <v>238</v>
      </c>
      <c r="D8" s="99" t="s">
        <v>239</v>
      </c>
      <c r="E8" s="99" t="s">
        <v>240</v>
      </c>
      <c r="F8" s="96"/>
      <c r="G8" s="288" t="s">
        <v>241</v>
      </c>
      <c r="H8" s="288"/>
      <c r="I8" s="288"/>
      <c r="J8" s="99" t="s">
        <v>238</v>
      </c>
      <c r="K8" s="288" t="s">
        <v>242</v>
      </c>
      <c r="L8" s="288"/>
    </row>
    <row r="9" spans="1:12" x14ac:dyDescent="0.3">
      <c r="A9" s="275" t="s">
        <v>243</v>
      </c>
      <c r="B9" s="257"/>
      <c r="C9" s="92">
        <v>10</v>
      </c>
      <c r="D9" s="93">
        <v>1957</v>
      </c>
      <c r="E9" s="100">
        <f>D9*C9</f>
        <v>19570</v>
      </c>
      <c r="F9" s="96"/>
      <c r="G9" s="262" t="s">
        <v>256</v>
      </c>
      <c r="H9" s="263"/>
      <c r="I9" s="264"/>
      <c r="J9" s="101"/>
      <c r="K9" s="259">
        <v>456</v>
      </c>
      <c r="L9" s="260"/>
    </row>
    <row r="10" spans="1:12" x14ac:dyDescent="0.3">
      <c r="A10" s="257" t="s">
        <v>259</v>
      </c>
      <c r="B10" s="258"/>
      <c r="C10" s="92"/>
      <c r="D10" s="93"/>
      <c r="E10" s="100">
        <v>350</v>
      </c>
      <c r="F10" s="96"/>
      <c r="G10" s="262" t="s">
        <v>245</v>
      </c>
      <c r="H10" s="263"/>
      <c r="I10" s="264"/>
      <c r="J10" s="101"/>
      <c r="K10" s="259">
        <f>IF(D4="Licence",((C9*100)+((E9+E13)-(C9*100))*(35/100)),IF(D4="Master",((C9*200)+((E9+E13)-(C9*200))*(35/100)),((C9*500)+((E9+E13)-(C9*500))*(35/100))))</f>
        <v>7499.5</v>
      </c>
      <c r="L10" s="260"/>
    </row>
    <row r="11" spans="1:12" x14ac:dyDescent="0.3">
      <c r="A11" s="257" t="s">
        <v>260</v>
      </c>
      <c r="B11" s="258"/>
      <c r="C11" s="92"/>
      <c r="D11" s="93"/>
      <c r="E11" s="100">
        <f>C11*D11</f>
        <v>0</v>
      </c>
      <c r="F11" s="96"/>
      <c r="G11" s="262" t="s">
        <v>247</v>
      </c>
      <c r="H11" s="263"/>
      <c r="I11" s="264"/>
      <c r="J11" s="101"/>
      <c r="K11" s="265">
        <v>2000</v>
      </c>
      <c r="L11" s="266"/>
    </row>
    <row r="12" spans="1:12" x14ac:dyDescent="0.3">
      <c r="A12" s="257" t="s">
        <v>261</v>
      </c>
      <c r="B12" s="258"/>
      <c r="C12" s="92"/>
      <c r="D12" s="93"/>
      <c r="E12" s="100">
        <f>C12*D12</f>
        <v>0</v>
      </c>
      <c r="F12" s="96"/>
      <c r="G12" s="262" t="s">
        <v>248</v>
      </c>
      <c r="H12" s="263"/>
      <c r="I12" s="264"/>
      <c r="J12" s="101"/>
      <c r="K12" s="265">
        <v>1100</v>
      </c>
      <c r="L12" s="266"/>
    </row>
    <row r="13" spans="1:12" ht="15.6" x14ac:dyDescent="0.3">
      <c r="A13" s="275" t="s">
        <v>244</v>
      </c>
      <c r="B13" s="257"/>
      <c r="C13" s="92"/>
      <c r="D13" s="93">
        <v>350</v>
      </c>
      <c r="E13" s="100">
        <f>D13*C13</f>
        <v>0</v>
      </c>
      <c r="F13" s="96"/>
      <c r="G13" s="262" t="s">
        <v>249</v>
      </c>
      <c r="H13" s="263"/>
      <c r="I13" s="264"/>
      <c r="J13" s="101"/>
      <c r="K13" s="265">
        <v>1000</v>
      </c>
      <c r="L13" s="266"/>
    </row>
    <row r="14" spans="1:12" x14ac:dyDescent="0.3">
      <c r="A14" s="275" t="s">
        <v>246</v>
      </c>
      <c r="B14" s="257"/>
      <c r="C14" s="94"/>
      <c r="D14" s="94"/>
      <c r="E14" s="93"/>
      <c r="F14" s="96"/>
      <c r="G14" s="106" t="s">
        <v>251</v>
      </c>
      <c r="H14" s="106"/>
      <c r="I14" s="106"/>
      <c r="J14" s="111">
        <v>0</v>
      </c>
      <c r="K14" s="259">
        <f>J14*51.39</f>
        <v>0</v>
      </c>
      <c r="L14" s="260"/>
    </row>
    <row r="15" spans="1:12" ht="21" x14ac:dyDescent="0.3">
      <c r="A15" s="267" t="s">
        <v>240</v>
      </c>
      <c r="B15" s="269"/>
      <c r="C15" s="102">
        <f>SUM(C9:C14)</f>
        <v>10</v>
      </c>
      <c r="D15" s="96"/>
      <c r="E15" s="103">
        <f>SUM(E9:E14)</f>
        <v>19920</v>
      </c>
      <c r="F15" s="96"/>
      <c r="G15" s="267" t="s">
        <v>240</v>
      </c>
      <c r="H15" s="268"/>
      <c r="I15" s="269"/>
      <c r="J15" s="107"/>
      <c r="K15" s="270">
        <f>SUM(K9:K14)</f>
        <v>12055.5</v>
      </c>
      <c r="L15" s="271"/>
    </row>
    <row r="16" spans="1:12" x14ac:dyDescent="0.3">
      <c r="A16" s="96"/>
      <c r="B16" s="96"/>
      <c r="C16" s="96"/>
      <c r="D16" s="96"/>
      <c r="E16" s="96"/>
      <c r="F16" s="96"/>
      <c r="G16" s="96"/>
      <c r="H16" s="96"/>
      <c r="I16" s="96"/>
      <c r="J16" s="96"/>
      <c r="K16" s="96"/>
      <c r="L16" s="96"/>
    </row>
    <row r="17" spans="1:12" ht="15.6" x14ac:dyDescent="0.3">
      <c r="A17" s="104" t="s">
        <v>250</v>
      </c>
      <c r="B17" s="96"/>
      <c r="C17" s="96"/>
      <c r="D17" s="96"/>
      <c r="E17" s="105">
        <v>57</v>
      </c>
      <c r="F17" s="96"/>
      <c r="G17" s="96"/>
      <c r="H17" s="96"/>
      <c r="I17" s="96"/>
      <c r="J17" s="96"/>
      <c r="K17" s="96"/>
      <c r="L17" s="96"/>
    </row>
    <row r="18" spans="1:12" ht="15.6" x14ac:dyDescent="0.3">
      <c r="A18" s="104"/>
      <c r="B18" s="96"/>
      <c r="C18" s="96"/>
      <c r="D18" s="96"/>
      <c r="E18" s="113"/>
      <c r="F18" s="96"/>
      <c r="G18" s="96"/>
      <c r="H18" s="96"/>
      <c r="I18" s="96"/>
      <c r="J18" s="96"/>
      <c r="K18" s="96"/>
      <c r="L18" s="96"/>
    </row>
    <row r="19" spans="1:12" ht="15.6" x14ac:dyDescent="0.3">
      <c r="A19" s="261" t="s">
        <v>262</v>
      </c>
      <c r="B19" s="261"/>
      <c r="C19" s="261"/>
      <c r="D19" s="261"/>
      <c r="E19" s="113"/>
      <c r="F19" s="112"/>
      <c r="G19" s="112"/>
      <c r="H19" s="112"/>
      <c r="I19" s="112"/>
      <c r="J19" s="112"/>
      <c r="K19" s="112"/>
      <c r="L19" s="112"/>
    </row>
    <row r="20" spans="1:12" ht="15.75" customHeight="1" x14ac:dyDescent="0.3">
      <c r="A20" s="115"/>
      <c r="B20" s="116"/>
      <c r="C20" s="116"/>
      <c r="D20" s="116"/>
      <c r="E20" s="116"/>
      <c r="F20" s="116"/>
      <c r="G20" s="116"/>
      <c r="H20" s="116"/>
      <c r="I20" s="116"/>
      <c r="J20" s="116"/>
      <c r="K20" s="116"/>
      <c r="L20" s="117"/>
    </row>
    <row r="21" spans="1:12" ht="15.75" customHeight="1" x14ac:dyDescent="0.3">
      <c r="A21" s="118"/>
      <c r="B21" s="114"/>
      <c r="C21" s="114"/>
      <c r="D21" s="114"/>
      <c r="E21" s="114"/>
      <c r="F21" s="114"/>
      <c r="G21" s="114"/>
      <c r="H21" s="114"/>
      <c r="I21" s="114"/>
      <c r="J21" s="114"/>
      <c r="K21" s="114"/>
      <c r="L21" s="119"/>
    </row>
    <row r="22" spans="1:12" ht="15.75" customHeight="1" x14ac:dyDescent="0.3">
      <c r="A22" s="120"/>
      <c r="B22" s="121"/>
      <c r="C22" s="121"/>
      <c r="D22" s="121"/>
      <c r="E22" s="121"/>
      <c r="F22" s="121"/>
      <c r="G22" s="121"/>
      <c r="H22" s="121"/>
      <c r="I22" s="121"/>
      <c r="J22" s="121"/>
      <c r="K22" s="121"/>
      <c r="L22" s="122"/>
    </row>
    <row r="23" spans="1:12" x14ac:dyDescent="0.3">
      <c r="A23" s="96"/>
      <c r="B23" s="96"/>
      <c r="C23" s="96"/>
      <c r="D23" s="96"/>
      <c r="E23" s="96"/>
      <c r="F23" s="96"/>
      <c r="K23" s="96"/>
      <c r="L23" s="96"/>
    </row>
    <row r="24" spans="1:12" ht="25.8" x14ac:dyDescent="0.45">
      <c r="A24" s="108" t="s">
        <v>252</v>
      </c>
      <c r="B24" s="96"/>
      <c r="C24" s="96"/>
      <c r="D24" s="96"/>
      <c r="E24" s="96"/>
      <c r="F24" s="96"/>
      <c r="G24" s="272">
        <f>E15-K15</f>
        <v>7864.5</v>
      </c>
      <c r="H24" s="273"/>
      <c r="I24" s="273"/>
      <c r="J24" s="274"/>
      <c r="K24" s="96"/>
      <c r="L24" s="96"/>
    </row>
    <row r="25" spans="1:12" x14ac:dyDescent="0.3">
      <c r="A25" s="96"/>
      <c r="B25" s="96"/>
      <c r="C25" s="96"/>
      <c r="D25" s="96"/>
      <c r="E25" s="96"/>
      <c r="F25" s="96"/>
    </row>
    <row r="26" spans="1:12" ht="21" x14ac:dyDescent="0.4">
      <c r="A26" s="109" t="s">
        <v>253</v>
      </c>
      <c r="B26" s="96"/>
      <c r="C26" s="96"/>
      <c r="D26" s="96"/>
      <c r="E26" s="96"/>
      <c r="F26" s="259">
        <f>E15-K9-K10</f>
        <v>11964.5</v>
      </c>
      <c r="G26" s="260"/>
    </row>
  </sheetData>
  <sheetProtection algorithmName="SHA-512" hashValue="Eyn9MenlnmCbK1fAi1Yo6x7F3lS1xSnehGlXmN7CFpZ7HVGVsOe2HNvaUph5SihTcsT4tcn0P8GOTYqpxinmqw==" saltValue="xR1iacJ+ESRaye7n6yqCJw=="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96" t="s">
        <v>232</v>
      </c>
      <c r="B1" s="296"/>
      <c r="C1" s="296"/>
      <c r="D1" s="296"/>
      <c r="E1" s="296"/>
      <c r="F1" s="296"/>
      <c r="G1" s="296"/>
      <c r="H1" s="296"/>
      <c r="I1" s="296"/>
      <c r="J1" s="296"/>
      <c r="K1" s="296"/>
      <c r="L1" s="19"/>
      <c r="M1" s="19"/>
      <c r="N1" s="19"/>
      <c r="O1" s="19"/>
      <c r="P1" s="19"/>
      <c r="Q1" s="19"/>
      <c r="R1" s="19"/>
      <c r="S1" s="19"/>
      <c r="T1" s="19"/>
    </row>
    <row r="2" spans="1:20" s="19" customFormat="1" ht="30" customHeight="1" x14ac:dyDescent="0.3">
      <c r="A2" s="294" t="s">
        <v>186</v>
      </c>
      <c r="B2" s="294"/>
      <c r="C2" s="294"/>
      <c r="D2" s="294"/>
      <c r="E2" s="294"/>
      <c r="F2" s="294"/>
      <c r="G2" s="294"/>
      <c r="H2" s="294"/>
      <c r="I2" s="294"/>
      <c r="J2" s="294"/>
      <c r="K2" s="294"/>
    </row>
    <row r="3" spans="1:20" ht="15.6" x14ac:dyDescent="0.3">
      <c r="A3" s="58" t="s">
        <v>154</v>
      </c>
      <c r="B3" s="15"/>
      <c r="C3" s="293" t="s">
        <v>149</v>
      </c>
      <c r="D3" s="293"/>
      <c r="E3" s="293" t="s">
        <v>155</v>
      </c>
      <c r="F3" s="293"/>
      <c r="G3" s="293"/>
      <c r="H3" s="293"/>
      <c r="I3" s="293"/>
      <c r="J3" s="293"/>
      <c r="K3" s="293"/>
      <c r="L3" s="19"/>
      <c r="M3" s="19"/>
      <c r="N3" s="19"/>
      <c r="O3" s="19"/>
      <c r="P3" s="19"/>
      <c r="Q3" s="19"/>
      <c r="R3" s="19"/>
      <c r="S3" s="19"/>
      <c r="T3" s="19"/>
    </row>
    <row r="4" spans="1:20" ht="15.6" x14ac:dyDescent="0.3">
      <c r="A4" s="58" t="s">
        <v>156</v>
      </c>
      <c r="B4" s="15"/>
      <c r="C4" s="293" t="s">
        <v>149</v>
      </c>
      <c r="D4" s="293"/>
      <c r="E4" s="293" t="s">
        <v>155</v>
      </c>
      <c r="F4" s="293"/>
      <c r="G4" s="293"/>
      <c r="H4" s="293"/>
      <c r="I4" s="293"/>
      <c r="J4" s="293"/>
      <c r="K4" s="293"/>
      <c r="L4" s="19"/>
      <c r="M4" s="19"/>
      <c r="N4" s="19"/>
      <c r="O4" s="19"/>
      <c r="P4" s="19"/>
      <c r="Q4" s="19"/>
      <c r="R4" s="19"/>
      <c r="S4" s="19"/>
      <c r="T4" s="19"/>
    </row>
    <row r="5" spans="1:20" ht="27.75" customHeight="1" x14ac:dyDescent="0.3">
      <c r="A5" s="58" t="s">
        <v>196</v>
      </c>
      <c r="B5" s="20"/>
      <c r="C5" s="293" t="s">
        <v>149</v>
      </c>
      <c r="D5" s="293"/>
      <c r="E5" s="290" t="s">
        <v>194</v>
      </c>
      <c r="F5" s="291"/>
      <c r="G5" s="291"/>
      <c r="H5" s="291"/>
      <c r="I5" s="291"/>
      <c r="J5" s="291"/>
      <c r="K5" s="292"/>
      <c r="L5" s="19"/>
      <c r="M5" s="19"/>
      <c r="N5" s="19"/>
      <c r="O5" s="19"/>
      <c r="P5" s="19"/>
      <c r="Q5" s="19"/>
      <c r="R5" s="19"/>
      <c r="S5" s="19"/>
      <c r="T5" s="19"/>
    </row>
    <row r="6" spans="1:20" ht="39.75" customHeight="1" x14ac:dyDescent="0.3">
      <c r="A6" s="59" t="s">
        <v>185</v>
      </c>
      <c r="B6" s="46"/>
      <c r="C6" s="289" t="s">
        <v>149</v>
      </c>
      <c r="D6" s="289"/>
      <c r="E6" s="290" t="s">
        <v>194</v>
      </c>
      <c r="F6" s="291"/>
      <c r="G6" s="291"/>
      <c r="H6" s="291"/>
      <c r="I6" s="291"/>
      <c r="J6" s="291"/>
      <c r="K6" s="292"/>
      <c r="L6" s="19"/>
      <c r="M6" s="19"/>
      <c r="N6" s="19"/>
      <c r="O6" s="19"/>
      <c r="P6" s="19"/>
      <c r="Q6" s="19"/>
      <c r="R6" s="19"/>
      <c r="S6" s="19"/>
      <c r="T6" s="19"/>
    </row>
    <row r="7" spans="1:20" ht="15.6" x14ac:dyDescent="0.3">
      <c r="A7" s="295" t="s">
        <v>158</v>
      </c>
      <c r="B7" s="295"/>
      <c r="C7" s="295"/>
      <c r="D7" s="295"/>
      <c r="E7" s="295"/>
      <c r="F7" s="295"/>
      <c r="G7" s="295"/>
      <c r="H7" s="295"/>
      <c r="I7" s="295"/>
      <c r="J7" s="295"/>
      <c r="K7" s="295"/>
    </row>
    <row r="8" spans="1:20" ht="30.75" customHeight="1" x14ac:dyDescent="0.3">
      <c r="A8" s="58" t="s">
        <v>9</v>
      </c>
      <c r="B8" s="20"/>
      <c r="C8" s="289" t="s">
        <v>149</v>
      </c>
      <c r="D8" s="289"/>
      <c r="E8" s="290" t="s">
        <v>194</v>
      </c>
      <c r="F8" s="291"/>
      <c r="G8" s="291"/>
      <c r="H8" s="291"/>
      <c r="I8" s="291"/>
      <c r="J8" s="291"/>
      <c r="K8" s="292"/>
    </row>
    <row r="9" spans="1:20" ht="34.5" customHeight="1" x14ac:dyDescent="0.3">
      <c r="A9" s="58" t="s">
        <v>193</v>
      </c>
      <c r="B9" s="20"/>
      <c r="C9" s="289" t="s">
        <v>149</v>
      </c>
      <c r="D9" s="289"/>
      <c r="E9" s="290" t="s">
        <v>194</v>
      </c>
      <c r="F9" s="291"/>
      <c r="G9" s="291"/>
      <c r="H9" s="291"/>
      <c r="I9" s="291"/>
      <c r="J9" s="291"/>
      <c r="K9" s="292"/>
    </row>
    <row r="10" spans="1:20" ht="17.25" customHeight="1" x14ac:dyDescent="0.3">
      <c r="A10" s="2" t="s">
        <v>187</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62" t="s">
        <v>230</v>
      </c>
      <c r="B1" s="163"/>
      <c r="C1" s="163"/>
    </row>
    <row r="2" spans="1:3" ht="15" thickBot="1" x14ac:dyDescent="0.35">
      <c r="A2" s="300" t="s">
        <v>159</v>
      </c>
      <c r="B2" s="300"/>
      <c r="C2" s="300"/>
    </row>
    <row r="3" spans="1:3" ht="16.2" thickBot="1" x14ac:dyDescent="0.35">
      <c r="A3" s="297" t="s">
        <v>171</v>
      </c>
      <c r="B3" s="298"/>
      <c r="C3" s="299"/>
    </row>
    <row r="4" spans="1:3" ht="15.6" x14ac:dyDescent="0.3">
      <c r="A4" s="37"/>
      <c r="B4" s="37" t="s">
        <v>172</v>
      </c>
      <c r="C4" s="37" t="s">
        <v>173</v>
      </c>
    </row>
    <row r="5" spans="1:3" x14ac:dyDescent="0.3">
      <c r="A5" s="38" t="s">
        <v>174</v>
      </c>
      <c r="B5" s="13"/>
      <c r="C5" s="14"/>
    </row>
    <row r="6" spans="1:3" x14ac:dyDescent="0.3">
      <c r="A6" s="38" t="s">
        <v>175</v>
      </c>
      <c r="B6" s="39">
        <v>0</v>
      </c>
      <c r="C6" s="39">
        <v>0</v>
      </c>
    </row>
    <row r="7" spans="1:3" x14ac:dyDescent="0.3">
      <c r="A7" s="40" t="s">
        <v>176</v>
      </c>
      <c r="B7" s="41"/>
      <c r="C7" s="14"/>
    </row>
    <row r="8" spans="1:3" x14ac:dyDescent="0.3">
      <c r="A8" s="40" t="s">
        <v>177</v>
      </c>
      <c r="B8" s="41"/>
      <c r="C8" s="42"/>
    </row>
    <row r="9" spans="1:3" x14ac:dyDescent="0.3">
      <c r="A9" s="38" t="s">
        <v>178</v>
      </c>
      <c r="B9" s="41"/>
      <c r="C9" s="42"/>
    </row>
    <row r="10" spans="1:3" x14ac:dyDescent="0.3">
      <c r="A10" s="38" t="s">
        <v>179</v>
      </c>
      <c r="B10" s="41"/>
      <c r="C10" s="42"/>
    </row>
    <row r="11" spans="1:3" x14ac:dyDescent="0.3">
      <c r="A11" s="40" t="s">
        <v>180</v>
      </c>
      <c r="B11" s="41"/>
      <c r="C11" s="42"/>
    </row>
    <row r="12" spans="1:3" x14ac:dyDescent="0.3">
      <c r="A12" s="40" t="s">
        <v>213</v>
      </c>
      <c r="B12" s="41"/>
      <c r="C12" s="43"/>
    </row>
    <row r="13" spans="1:3" x14ac:dyDescent="0.3">
      <c r="A13" s="38" t="s">
        <v>181</v>
      </c>
      <c r="B13" s="41"/>
      <c r="C13" s="43"/>
    </row>
    <row r="14" spans="1:3" x14ac:dyDescent="0.3">
      <c r="A14" s="38" t="s">
        <v>182</v>
      </c>
      <c r="B14" s="41"/>
      <c r="C14" s="43"/>
    </row>
    <row r="15" spans="1:3" x14ac:dyDescent="0.3">
      <c r="A15" s="40" t="s">
        <v>183</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184</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132</v>
      </c>
      <c r="D1" t="s">
        <v>133</v>
      </c>
      <c r="F1" t="s">
        <v>73</v>
      </c>
      <c r="G1" t="s">
        <v>74</v>
      </c>
      <c r="H1" t="s">
        <v>127</v>
      </c>
      <c r="I1" t="s">
        <v>134</v>
      </c>
      <c r="J1" t="s">
        <v>138</v>
      </c>
      <c r="K1" t="s">
        <v>145</v>
      </c>
      <c r="L1" t="s">
        <v>151</v>
      </c>
    </row>
    <row r="2" spans="1:12" x14ac:dyDescent="0.3">
      <c r="A2" t="s">
        <v>1</v>
      </c>
      <c r="B2" t="s">
        <v>5</v>
      </c>
      <c r="C2" t="s">
        <v>31</v>
      </c>
      <c r="D2" t="s">
        <v>43</v>
      </c>
      <c r="E2" t="s">
        <v>59</v>
      </c>
      <c r="F2" t="s">
        <v>66</v>
      </c>
      <c r="G2" t="s">
        <v>105</v>
      </c>
      <c r="H2" t="s">
        <v>128</v>
      </c>
      <c r="I2" t="s">
        <v>135</v>
      </c>
      <c r="J2" t="s">
        <v>143</v>
      </c>
      <c r="K2" t="s">
        <v>146</v>
      </c>
      <c r="L2" t="s">
        <v>150</v>
      </c>
    </row>
    <row r="3" spans="1:12" x14ac:dyDescent="0.3">
      <c r="A3" t="s">
        <v>2</v>
      </c>
      <c r="B3" t="s">
        <v>6</v>
      </c>
      <c r="C3" t="s">
        <v>32</v>
      </c>
      <c r="D3" t="s">
        <v>44</v>
      </c>
      <c r="E3" t="s">
        <v>60</v>
      </c>
      <c r="F3" t="s">
        <v>67</v>
      </c>
      <c r="G3" t="s">
        <v>106</v>
      </c>
      <c r="H3" t="s">
        <v>129</v>
      </c>
      <c r="I3" t="s">
        <v>136</v>
      </c>
      <c r="J3" t="s">
        <v>142</v>
      </c>
      <c r="K3" t="s">
        <v>147</v>
      </c>
      <c r="L3" t="s">
        <v>152</v>
      </c>
    </row>
    <row r="4" spans="1:12" x14ac:dyDescent="0.3">
      <c r="A4" t="s">
        <v>3</v>
      </c>
      <c r="D4" t="s">
        <v>45</v>
      </c>
      <c r="E4" t="s">
        <v>61</v>
      </c>
      <c r="F4" t="s">
        <v>68</v>
      </c>
      <c r="G4" t="s">
        <v>107</v>
      </c>
      <c r="H4" t="s">
        <v>130</v>
      </c>
      <c r="I4" t="s">
        <v>137</v>
      </c>
      <c r="J4" t="s">
        <v>139</v>
      </c>
      <c r="K4" t="s">
        <v>148</v>
      </c>
    </row>
    <row r="5" spans="1:12" x14ac:dyDescent="0.3">
      <c r="A5" t="s">
        <v>4</v>
      </c>
      <c r="B5" t="s">
        <v>7</v>
      </c>
      <c r="D5" t="s">
        <v>47</v>
      </c>
      <c r="E5" t="s">
        <v>62</v>
      </c>
      <c r="F5" t="s">
        <v>69</v>
      </c>
      <c r="G5" t="s">
        <v>110</v>
      </c>
      <c r="H5" t="s">
        <v>131</v>
      </c>
      <c r="J5" t="s">
        <v>140</v>
      </c>
    </row>
    <row r="6" spans="1:12" x14ac:dyDescent="0.3">
      <c r="B6" t="s">
        <v>8</v>
      </c>
      <c r="D6" t="s">
        <v>51</v>
      </c>
      <c r="E6" t="s">
        <v>63</v>
      </c>
      <c r="F6" t="s">
        <v>70</v>
      </c>
      <c r="G6" t="s">
        <v>119</v>
      </c>
      <c r="J6" t="s">
        <v>141</v>
      </c>
    </row>
    <row r="7" spans="1:12" x14ac:dyDescent="0.3">
      <c r="B7" t="s">
        <v>195</v>
      </c>
      <c r="D7" t="s">
        <v>52</v>
      </c>
      <c r="E7" t="s">
        <v>64</v>
      </c>
      <c r="F7" t="s">
        <v>71</v>
      </c>
      <c r="G7" t="s">
        <v>120</v>
      </c>
      <c r="J7" t="s">
        <v>144</v>
      </c>
    </row>
    <row r="8" spans="1:12" x14ac:dyDescent="0.3">
      <c r="D8" t="s">
        <v>55</v>
      </c>
      <c r="E8" t="s">
        <v>65</v>
      </c>
      <c r="F8" t="s">
        <v>72</v>
      </c>
      <c r="G8" t="s">
        <v>124</v>
      </c>
    </row>
    <row r="9" spans="1:12" x14ac:dyDescent="0.3">
      <c r="D9" t="s">
        <v>57</v>
      </c>
      <c r="G9" t="s">
        <v>125</v>
      </c>
    </row>
    <row r="10" spans="1:12" x14ac:dyDescent="0.3">
      <c r="D10" t="s">
        <v>48</v>
      </c>
      <c r="G10" t="s">
        <v>123</v>
      </c>
    </row>
    <row r="11" spans="1:12" x14ac:dyDescent="0.3">
      <c r="D11" t="s">
        <v>49</v>
      </c>
      <c r="G11" t="s">
        <v>111</v>
      </c>
    </row>
    <row r="12" spans="1:12" x14ac:dyDescent="0.3">
      <c r="D12" t="s">
        <v>46</v>
      </c>
      <c r="G12" t="s">
        <v>112</v>
      </c>
    </row>
    <row r="13" spans="1:12" x14ac:dyDescent="0.3">
      <c r="D13" t="s">
        <v>50</v>
      </c>
      <c r="G13" t="s">
        <v>113</v>
      </c>
    </row>
    <row r="14" spans="1:12" x14ac:dyDescent="0.3">
      <c r="D14" t="s">
        <v>53</v>
      </c>
      <c r="G14" t="s">
        <v>114</v>
      </c>
    </row>
    <row r="15" spans="1:12" x14ac:dyDescent="0.3">
      <c r="D15" t="s">
        <v>54</v>
      </c>
      <c r="G15" t="s">
        <v>115</v>
      </c>
    </row>
    <row r="16" spans="1:12" x14ac:dyDescent="0.3">
      <c r="D16" t="s">
        <v>56</v>
      </c>
      <c r="G16" t="s">
        <v>116</v>
      </c>
    </row>
    <row r="17" spans="4:7" x14ac:dyDescent="0.3">
      <c r="D17" t="s">
        <v>42</v>
      </c>
      <c r="G17" t="s">
        <v>82</v>
      </c>
    </row>
    <row r="18" spans="4:7" x14ac:dyDescent="0.3">
      <c r="D18" t="s">
        <v>58</v>
      </c>
      <c r="G18" t="s">
        <v>83</v>
      </c>
    </row>
    <row r="19" spans="4:7" x14ac:dyDescent="0.3">
      <c r="D19" t="s">
        <v>157</v>
      </c>
      <c r="G19" t="s">
        <v>84</v>
      </c>
    </row>
    <row r="20" spans="4:7" x14ac:dyDescent="0.3">
      <c r="G20" t="s">
        <v>85</v>
      </c>
    </row>
    <row r="21" spans="4:7" x14ac:dyDescent="0.3">
      <c r="G21" t="s">
        <v>86</v>
      </c>
    </row>
    <row r="22" spans="4:7" x14ac:dyDescent="0.3">
      <c r="G22" t="s">
        <v>88</v>
      </c>
    </row>
    <row r="23" spans="4:7" x14ac:dyDescent="0.3">
      <c r="G23" t="s">
        <v>89</v>
      </c>
    </row>
    <row r="24" spans="4:7" x14ac:dyDescent="0.3">
      <c r="G24" t="s">
        <v>90</v>
      </c>
    </row>
    <row r="25" spans="4:7" x14ac:dyDescent="0.3">
      <c r="G25" t="s">
        <v>91</v>
      </c>
    </row>
    <row r="26" spans="4:7" x14ac:dyDescent="0.3">
      <c r="G26" t="s">
        <v>93</v>
      </c>
    </row>
    <row r="27" spans="4:7" x14ac:dyDescent="0.3">
      <c r="G27" t="s">
        <v>94</v>
      </c>
    </row>
    <row r="28" spans="4:7" x14ac:dyDescent="0.3">
      <c r="G28" t="s">
        <v>95</v>
      </c>
    </row>
    <row r="29" spans="4:7" x14ac:dyDescent="0.3">
      <c r="G29" t="s">
        <v>96</v>
      </c>
    </row>
    <row r="30" spans="4:7" x14ac:dyDescent="0.3">
      <c r="G30" t="s">
        <v>97</v>
      </c>
    </row>
    <row r="31" spans="4:7" x14ac:dyDescent="0.3">
      <c r="G31" t="s">
        <v>98</v>
      </c>
    </row>
    <row r="32" spans="4:7" x14ac:dyDescent="0.3">
      <c r="G32" t="s">
        <v>99</v>
      </c>
    </row>
    <row r="33" spans="7:7" x14ac:dyDescent="0.3">
      <c r="G33" t="s">
        <v>100</v>
      </c>
    </row>
    <row r="34" spans="7:7" x14ac:dyDescent="0.3">
      <c r="G34" t="s">
        <v>101</v>
      </c>
    </row>
    <row r="35" spans="7:7" x14ac:dyDescent="0.3">
      <c r="G35" t="s">
        <v>102</v>
      </c>
    </row>
    <row r="36" spans="7:7" x14ac:dyDescent="0.3">
      <c r="G36" t="s">
        <v>75</v>
      </c>
    </row>
    <row r="37" spans="7:7" x14ac:dyDescent="0.3">
      <c r="G37" t="s">
        <v>76</v>
      </c>
    </row>
    <row r="38" spans="7:7" x14ac:dyDescent="0.3">
      <c r="G38" t="s">
        <v>78</v>
      </c>
    </row>
    <row r="39" spans="7:7" x14ac:dyDescent="0.3">
      <c r="G39" t="s">
        <v>79</v>
      </c>
    </row>
    <row r="40" spans="7:7" x14ac:dyDescent="0.3">
      <c r="G40" t="s">
        <v>81</v>
      </c>
    </row>
    <row r="41" spans="7:7" x14ac:dyDescent="0.3">
      <c r="G41" t="s">
        <v>117</v>
      </c>
    </row>
    <row r="42" spans="7:7" x14ac:dyDescent="0.3">
      <c r="G42" t="s">
        <v>109</v>
      </c>
    </row>
    <row r="43" spans="7:7" x14ac:dyDescent="0.3">
      <c r="G43" t="s">
        <v>108</v>
      </c>
    </row>
    <row r="44" spans="7:7" x14ac:dyDescent="0.3">
      <c r="G44" t="s">
        <v>77</v>
      </c>
    </row>
    <row r="45" spans="7:7" x14ac:dyDescent="0.3">
      <c r="G45" t="s">
        <v>80</v>
      </c>
    </row>
    <row r="46" spans="7:7" x14ac:dyDescent="0.3">
      <c r="G46" t="s">
        <v>87</v>
      </c>
    </row>
    <row r="47" spans="7:7" x14ac:dyDescent="0.3">
      <c r="G47" t="s">
        <v>92</v>
      </c>
    </row>
    <row r="48" spans="7:7" x14ac:dyDescent="0.3">
      <c r="G48" t="s">
        <v>103</v>
      </c>
    </row>
    <row r="49" spans="7:7" x14ac:dyDescent="0.3">
      <c r="G49" t="s">
        <v>104</v>
      </c>
    </row>
    <row r="50" spans="7:7" x14ac:dyDescent="0.3">
      <c r="G50" t="s">
        <v>118</v>
      </c>
    </row>
    <row r="51" spans="7:7" x14ac:dyDescent="0.3">
      <c r="G51" t="s">
        <v>121</v>
      </c>
    </row>
    <row r="52" spans="7:7" x14ac:dyDescent="0.3">
      <c r="G52" t="s">
        <v>122</v>
      </c>
    </row>
    <row r="53" spans="7:7" x14ac:dyDescent="0.3">
      <c r="G53" t="s">
        <v>126</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2023-01-10T14:00:32Z</dcterms:modified>
</cp:coreProperties>
</file>